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184" i="1" l="1"/>
  <c r="H183" i="1"/>
  <c r="H182" i="1"/>
  <c r="H180" i="1"/>
  <c r="H179" i="1"/>
  <c r="H178" i="1"/>
  <c r="H177" i="1"/>
  <c r="H176" i="1"/>
  <c r="H174" i="1"/>
  <c r="H172" i="1"/>
  <c r="H171" i="1"/>
  <c r="H170" i="1"/>
  <c r="H169" i="1"/>
  <c r="H168" i="1"/>
  <c r="H166" i="1"/>
  <c r="H164" i="1"/>
  <c r="H162" i="1"/>
  <c r="H161" i="1"/>
  <c r="H160" i="1"/>
  <c r="H158" i="1"/>
  <c r="H157" i="1"/>
  <c r="H155" i="1"/>
  <c r="H153" i="1"/>
  <c r="H152" i="1"/>
  <c r="H151" i="1"/>
  <c r="H150" i="1"/>
  <c r="H148" i="1"/>
  <c r="H147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29" i="1"/>
  <c r="H128" i="1"/>
  <c r="H126" i="1"/>
  <c r="H124" i="1"/>
  <c r="H122" i="1"/>
  <c r="H121" i="1"/>
  <c r="H120" i="1"/>
  <c r="H119" i="1"/>
  <c r="H118" i="1"/>
  <c r="H117" i="1"/>
  <c r="H116" i="1"/>
  <c r="H115" i="1"/>
  <c r="H113" i="1"/>
  <c r="H112" i="1"/>
  <c r="H111" i="1"/>
  <c r="H109" i="1"/>
  <c r="H108" i="1"/>
  <c r="H106" i="1"/>
  <c r="H105" i="1"/>
  <c r="H104" i="1"/>
  <c r="H103" i="1"/>
  <c r="H102" i="1"/>
  <c r="H101" i="1"/>
  <c r="H100" i="1"/>
  <c r="H99" i="1"/>
  <c r="H98" i="1"/>
  <c r="H96" i="1"/>
  <c r="H95" i="1"/>
  <c r="H94" i="1"/>
  <c r="H93" i="1"/>
  <c r="H92" i="1"/>
  <c r="H91" i="1"/>
  <c r="H90" i="1"/>
  <c r="H89" i="1"/>
  <c r="H88" i="1"/>
  <c r="H87" i="1"/>
  <c r="H86" i="1"/>
  <c r="H85" i="1"/>
  <c r="H83" i="1"/>
  <c r="H82" i="1"/>
  <c r="H81" i="1"/>
  <c r="H80" i="1"/>
  <c r="H79" i="1"/>
  <c r="H78" i="1"/>
  <c r="H77" i="1"/>
  <c r="H76" i="1"/>
  <c r="H75" i="1"/>
  <c r="H74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185" i="1" s="1"/>
  <c r="H38" i="1"/>
  <c r="H37" i="1"/>
  <c r="H36" i="1"/>
  <c r="H186" i="1" l="1"/>
  <c r="H187" i="1" s="1"/>
</calcChain>
</file>

<file path=xl/sharedStrings.xml><?xml version="1.0" encoding="utf-8"?>
<sst xmlns="http://schemas.openxmlformats.org/spreadsheetml/2006/main" count="462" uniqueCount="223">
  <si>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</si>
  <si>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</si>
  <si>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</si>
  <si>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</si>
  <si>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</si>
  <si>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</si>
  <si>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</si>
  <si>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</si>
  <si>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</si>
  <si>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</si>
  <si>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</si>
  <si>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</si>
  <si>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</si>
  <si>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</si>
  <si>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</si>
  <si>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</si>
  <si>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</si>
  <si>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</si>
  <si>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</si>
  <si>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</si>
  <si>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</si>
  <si>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</si>
  <si>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</si>
  <si>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</si>
  <si>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</si>
  <si>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</si>
  <si>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</si>
  <si>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</si>
  <si>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</si>
  <si>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</si>
  <si>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</si>
  <si>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</si>
  <si>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</si>
  <si>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</si>
  <si>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</si>
  <si>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</si>
  <si>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</si>
  <si>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</si>
  <si>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</si>
  <si>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</si>
  <si>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Болты:</t>
  </si>
  <si>
    <t>кг</t>
  </si>
  <si>
    <t>Болт 6х30</t>
  </si>
  <si>
    <t>ГОСТ 7805-70</t>
  </si>
  <si>
    <t>Болт 6х60</t>
  </si>
  <si>
    <t>Болт 8х25</t>
  </si>
  <si>
    <t>Болт 8х40</t>
  </si>
  <si>
    <t>Болт 8х50</t>
  </si>
  <si>
    <t>Болт 10х35</t>
  </si>
  <si>
    <t>Болт 10х50</t>
  </si>
  <si>
    <t>Болт 10х60</t>
  </si>
  <si>
    <t>Болт 10х80</t>
  </si>
  <si>
    <t>Болт 12х70</t>
  </si>
  <si>
    <t>Болт 12х80</t>
  </si>
  <si>
    <t>Болт 14х70</t>
  </si>
  <si>
    <t>Болт 16х60</t>
  </si>
  <si>
    <t>Болт 16х65</t>
  </si>
  <si>
    <t>Болт 16х70</t>
  </si>
  <si>
    <t>Болт 16х80</t>
  </si>
  <si>
    <t>Болт 16х140</t>
  </si>
  <si>
    <t>Болт 18х60</t>
  </si>
  <si>
    <t>Болт 18х70</t>
  </si>
  <si>
    <t>Болт 18х80</t>
  </si>
  <si>
    <t>Болт 18х90</t>
  </si>
  <si>
    <t>Болт 20х50</t>
  </si>
  <si>
    <t>Болт 20х80</t>
  </si>
  <si>
    <t>Болт 20х90</t>
  </si>
  <si>
    <t>Болт 20х100</t>
  </si>
  <si>
    <t>Болт 20х110</t>
  </si>
  <si>
    <t>Болт 20х120</t>
  </si>
  <si>
    <t>Болт 22х80</t>
  </si>
  <si>
    <t>Болт 22х90</t>
  </si>
  <si>
    <t>Болт 22х100</t>
  </si>
  <si>
    <t>Болт 22х120</t>
  </si>
  <si>
    <t>Болт 24х120</t>
  </si>
  <si>
    <t>Болт 27х100</t>
  </si>
  <si>
    <t>Болт 27х120</t>
  </si>
  <si>
    <t>Болт 27х130</t>
  </si>
  <si>
    <t>Болт 30х140</t>
  </si>
  <si>
    <t>Болт 36х150</t>
  </si>
  <si>
    <t>Болты оцинкованные:</t>
  </si>
  <si>
    <t>Болт М6х30</t>
  </si>
  <si>
    <t>шт</t>
  </si>
  <si>
    <t>ГОСТ 7798-70</t>
  </si>
  <si>
    <t>Болт 6х40 кл.пр.5.8</t>
  </si>
  <si>
    <t>Болт М10х30</t>
  </si>
  <si>
    <t>Болт М12х30</t>
  </si>
  <si>
    <t>Болт М12х60</t>
  </si>
  <si>
    <t>Болт М12х130 кл. 2-011</t>
  </si>
  <si>
    <t>ГОСТ 7798-66</t>
  </si>
  <si>
    <t>Болт М24х100</t>
  </si>
  <si>
    <t>Болт М16х110</t>
  </si>
  <si>
    <t>Болт М16х120</t>
  </si>
  <si>
    <t>Болт М20х130</t>
  </si>
  <si>
    <t>Гайки:</t>
  </si>
  <si>
    <t>Гайка М8</t>
  </si>
  <si>
    <t>ГОСТ 5915-70</t>
  </si>
  <si>
    <t xml:space="preserve">Гайка М10 </t>
  </si>
  <si>
    <t>Гайка М12</t>
  </si>
  <si>
    <t>Гайка М14</t>
  </si>
  <si>
    <t>Гайка М16</t>
  </si>
  <si>
    <t>Гайка М18</t>
  </si>
  <si>
    <t>Гайка М20</t>
  </si>
  <si>
    <t>Гайка М22</t>
  </si>
  <si>
    <t>Гайка М24</t>
  </si>
  <si>
    <t>Гайка М27</t>
  </si>
  <si>
    <t>Гайка М30</t>
  </si>
  <si>
    <t>Гайка М36</t>
  </si>
  <si>
    <t>Гайки оцинкованные:</t>
  </si>
  <si>
    <t>Гайка М4</t>
  </si>
  <si>
    <t>DIN 971</t>
  </si>
  <si>
    <t>Гайка М6</t>
  </si>
  <si>
    <t>коробка</t>
  </si>
  <si>
    <t>DIN 934</t>
  </si>
  <si>
    <t>ГОСТ 5927-70</t>
  </si>
  <si>
    <t>ГОСТ5927-70</t>
  </si>
  <si>
    <t>Гайки шестигранные:</t>
  </si>
  <si>
    <t>Гвозди строительные:</t>
  </si>
  <si>
    <t>Гвозди 3,0х70</t>
  </si>
  <si>
    <t>ГОСТ 4028-63</t>
  </si>
  <si>
    <t>Гвозди 3,5х100</t>
  </si>
  <si>
    <t>Гвозди 4,0х120</t>
  </si>
  <si>
    <t>Саморезы по дереву:</t>
  </si>
  <si>
    <t>Саморез 3,5х55</t>
  </si>
  <si>
    <t>тыс.шт</t>
  </si>
  <si>
    <t>DIN 18182</t>
  </si>
  <si>
    <t>Саморез 3,8х35</t>
  </si>
  <si>
    <t>Саморез 3,8х41</t>
  </si>
  <si>
    <t>Саморез 3,8х45</t>
  </si>
  <si>
    <t>Саморез 3,8х51</t>
  </si>
  <si>
    <t>Саморез 4,2х65</t>
  </si>
  <si>
    <t>Саморез 4,2х75</t>
  </si>
  <si>
    <t>Саморез 4,2х90</t>
  </si>
  <si>
    <t>Саморезы гипрок-металл:</t>
  </si>
  <si>
    <t xml:space="preserve">Саморез 3,5х35 </t>
  </si>
  <si>
    <t>DIN 7997</t>
  </si>
  <si>
    <t>Саморезы по металлу:</t>
  </si>
  <si>
    <t>Саморез для тонких пластин 4,2х16</t>
  </si>
  <si>
    <t>DIN 968</t>
  </si>
  <si>
    <t>Саморез с буром:</t>
  </si>
  <si>
    <t>Саморез с буром 4,2х16</t>
  </si>
  <si>
    <t xml:space="preserve">Саморез кровельный с буром 4,8х50 </t>
  </si>
  <si>
    <t>DIN 7504</t>
  </si>
  <si>
    <t>Шайбы плоские оцинкованные:</t>
  </si>
  <si>
    <t>Шайба М4</t>
  </si>
  <si>
    <t>ГОСТ 11371-78</t>
  </si>
  <si>
    <t>Шайба М6</t>
  </si>
  <si>
    <t>Шайба М8</t>
  </si>
  <si>
    <t>DIN 125</t>
  </si>
  <si>
    <t>Шайба М10</t>
  </si>
  <si>
    <t>Шайба М12</t>
  </si>
  <si>
    <t>Шайба М14</t>
  </si>
  <si>
    <t>Шайба М16</t>
  </si>
  <si>
    <t>Шайба М18</t>
  </si>
  <si>
    <t>Шайба М20</t>
  </si>
  <si>
    <t>Шайба М22</t>
  </si>
  <si>
    <t>Шайба М24</t>
  </si>
  <si>
    <t>Шайба М27</t>
  </si>
  <si>
    <t>Шайба М36</t>
  </si>
  <si>
    <t>Шайбы пружинные оцинкованные:</t>
  </si>
  <si>
    <t>Шайба пружинная М10</t>
  </si>
  <si>
    <t>DIN 127</t>
  </si>
  <si>
    <t>Шайба пружинная М12</t>
  </si>
  <si>
    <t>Шайба гровер:</t>
  </si>
  <si>
    <t>Шайба-гровер М8</t>
  </si>
  <si>
    <t>DIN 7980</t>
  </si>
  <si>
    <t>Шайба-гровер М10</t>
  </si>
  <si>
    <t>Шайба-гровер М12</t>
  </si>
  <si>
    <t>Шайба-гровер М16</t>
  </si>
  <si>
    <t>Шпилька с гайкой:</t>
  </si>
  <si>
    <t>Шпилька с гайкой М20х160</t>
  </si>
  <si>
    <t>DIN 525</t>
  </si>
  <si>
    <t>Дюбель пластмассовый нейлоновый Sormat:</t>
  </si>
  <si>
    <t>Дюбель NAT 6  Sormat</t>
  </si>
  <si>
    <t>ГОСТ 11737-93</t>
  </si>
  <si>
    <t>Дюбель NAT 6х30мм  Sormat</t>
  </si>
  <si>
    <t>Анкер клиновой:</t>
  </si>
  <si>
    <t xml:space="preserve">Анкер клиновой 10х100 </t>
  </si>
  <si>
    <t>DIN 9370</t>
  </si>
  <si>
    <t>Анкер клиновой 12х200/100</t>
  </si>
  <si>
    <t>Анкер клиновой 20х150</t>
  </si>
  <si>
    <t>Заклепка:</t>
  </si>
  <si>
    <t xml:space="preserve">Заклепка алюминевая 3,2х8 </t>
  </si>
  <si>
    <t>ГОСТ 10299-80</t>
  </si>
  <si>
    <t>Винт оцинкованный:</t>
  </si>
  <si>
    <t xml:space="preserve">Винт М 4х20 цинк 4,8 </t>
  </si>
  <si>
    <t>DIN 7985</t>
  </si>
  <si>
    <t>Хомуты нержавеющие:</t>
  </si>
  <si>
    <t xml:space="preserve">Хомут STAYER 13х26 </t>
  </si>
  <si>
    <t xml:space="preserve"> ГОСТ 24137-80</t>
  </si>
  <si>
    <t>Хомут STAYER 16х32</t>
  </si>
  <si>
    <t>Хомут STAYER 21х38</t>
  </si>
  <si>
    <t xml:space="preserve">Хомут STAYER 40х64 </t>
  </si>
  <si>
    <t xml:space="preserve">Хомут STAYER 105х127 </t>
  </si>
  <si>
    <t>Хомут червячный:</t>
  </si>
  <si>
    <t>Хомут червячный 8х12</t>
  </si>
  <si>
    <t>Ремешки крепежные:</t>
  </si>
  <si>
    <t>Ремешок крепежный 98х2,5 (стяжка кабельная)</t>
  </si>
  <si>
    <t>ГОСТ 12195-2</t>
  </si>
  <si>
    <t>Ремешок крепежный 100х3,0 (стяжка кабельная)</t>
  </si>
  <si>
    <t>Ремешок крепежный 100х3,0 (черный)</t>
  </si>
  <si>
    <t>Ремешок крепежный 200х4,0 (стяжка кабельная)</t>
  </si>
  <si>
    <t>Ремешок крепежный 200х4,8 (стяжка кабельная)</t>
  </si>
  <si>
    <t>Штанга резьбовая оцинкованная:</t>
  </si>
  <si>
    <t>Штанга резьбовая М16х2000</t>
  </si>
  <si>
    <t>DIN 975</t>
  </si>
  <si>
    <t>Штанга резьбовая М20х2000</t>
  </si>
  <si>
    <t>Штанга резьбовая М27х2000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</si>
  <si>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</si>
  <si>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</si>
  <si>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</si>
  <si>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</si>
  <si>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</si>
  <si>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</si>
  <si>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</si>
  <si>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</si>
  <si>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</si>
  <si>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</si>
  <si>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</si>
  <si>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</si>
  <si>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</si>
  <si>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69 от 08.10.2013 предлагаем поставку Метизов: Лот №1 Метизы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</si>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</sst>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6"/>
  <sheetViews>
    <sheetView tabSelected="1" topLeftCell="A10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4" t="s">
        <v>0</v>
      </c>
      <c r="B1" s="35"/>
      <c r="C1" s="35"/>
      <c r="D1" s="35"/>
      <c r="H1" s="5"/>
    </row>
    <row r="2" spans="1:8" s="4" customFormat="1" ht="19.5" customHeight="1" x14ac:dyDescent="0.25">
      <c r="A2" s="36" t="s">
        <v>222</v>
      </c>
      <c r="B2" s="37"/>
      <c r="C2" s="37"/>
      <c r="D2" s="37"/>
      <c r="E2" s="37"/>
      <c r="F2" s="37"/>
      <c r="G2" s="37"/>
      <c r="H2" s="37"/>
    </row>
    <row r="3" spans="1:8" s="4" customFormat="1" ht="35.25" customHeight="1" x14ac:dyDescent="0.25">
      <c r="A3" s="38" t="s">
        <v>221</v>
      </c>
      <c r="B3" s="39"/>
      <c r="C3" s="39"/>
      <c r="D3" s="39"/>
      <c r="E3" s="39"/>
      <c r="F3" s="39"/>
      <c r="G3" s="39"/>
      <c r="H3" s="39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40" t="s">
        <v>3</v>
      </c>
      <c r="D5" s="41"/>
      <c r="E5" s="41"/>
      <c r="F5" s="40" t="s">
        <v>4</v>
      </c>
      <c r="G5" s="41"/>
      <c r="H5" s="42"/>
    </row>
    <row r="6" spans="1:8" s="4" customFormat="1" x14ac:dyDescent="0.25">
      <c r="A6" s="24">
        <v>1</v>
      </c>
      <c r="B6" s="31" t="s">
        <v>5</v>
      </c>
      <c r="C6" s="32"/>
      <c r="D6" s="32"/>
      <c r="E6" s="32"/>
      <c r="F6" s="32"/>
      <c r="G6" s="32"/>
      <c r="H6" s="33"/>
    </row>
    <row r="7" spans="1:8" s="4" customFormat="1" x14ac:dyDescent="0.25">
      <c r="A7" s="24">
        <v>2</v>
      </c>
      <c r="B7" s="31" t="s">
        <v>6</v>
      </c>
      <c r="C7" s="32"/>
      <c r="D7" s="32"/>
      <c r="E7" s="32"/>
      <c r="F7" s="32"/>
      <c r="G7" s="32"/>
      <c r="H7" s="33"/>
    </row>
    <row r="8" spans="1:8" s="4" customFormat="1" x14ac:dyDescent="0.25">
      <c r="A8" s="24">
        <v>3</v>
      </c>
      <c r="B8" s="31" t="s">
        <v>7</v>
      </c>
      <c r="C8" s="32"/>
      <c r="D8" s="32"/>
      <c r="E8" s="32"/>
      <c r="F8" s="32"/>
      <c r="G8" s="32"/>
      <c r="H8" s="33"/>
    </row>
    <row r="9" spans="1:8" s="4" customFormat="1" x14ac:dyDescent="0.25">
      <c r="A9" s="24">
        <v>4</v>
      </c>
      <c r="B9" s="31" t="s">
        <v>8</v>
      </c>
      <c r="C9" s="32"/>
      <c r="D9" s="32"/>
      <c r="E9" s="32"/>
      <c r="F9" s="32"/>
      <c r="G9" s="32"/>
      <c r="H9" s="33"/>
    </row>
    <row r="10" spans="1:8" s="4" customFormat="1" x14ac:dyDescent="0.25">
      <c r="A10" s="24">
        <v>5</v>
      </c>
      <c r="B10" s="31" t="s">
        <v>9</v>
      </c>
      <c r="C10" s="32"/>
      <c r="D10" s="32"/>
      <c r="E10" s="32"/>
      <c r="F10" s="32"/>
      <c r="G10" s="32"/>
      <c r="H10" s="33"/>
    </row>
    <row r="11" spans="1:8" s="4" customFormat="1" x14ac:dyDescent="0.25">
      <c r="A11" s="24">
        <v>6</v>
      </c>
      <c r="B11" s="31" t="s">
        <v>10</v>
      </c>
      <c r="C11" s="32"/>
      <c r="D11" s="32"/>
      <c r="E11" s="32"/>
      <c r="F11" s="43"/>
      <c r="G11" s="43"/>
      <c r="H11" s="44"/>
    </row>
    <row r="12" spans="1:8" s="4" customFormat="1" x14ac:dyDescent="0.25">
      <c r="A12" s="24">
        <v>7</v>
      </c>
      <c r="B12" s="31" t="s">
        <v>11</v>
      </c>
      <c r="C12" s="32"/>
      <c r="D12" s="32"/>
      <c r="E12" s="32"/>
      <c r="F12" s="43"/>
      <c r="G12" s="43"/>
      <c r="H12" s="44"/>
    </row>
    <row r="13" spans="1:8" s="4" customFormat="1" x14ac:dyDescent="0.25">
      <c r="A13" s="24">
        <v>8</v>
      </c>
      <c r="B13" s="31" t="s">
        <v>12</v>
      </c>
      <c r="C13" s="32"/>
      <c r="D13" s="32"/>
      <c r="E13" s="32"/>
      <c r="F13" s="43"/>
      <c r="G13" s="43"/>
      <c r="H13" s="44"/>
    </row>
    <row r="14" spans="1:8" s="4" customFormat="1" x14ac:dyDescent="0.25">
      <c r="A14" s="24">
        <v>9</v>
      </c>
      <c r="B14" s="31" t="s">
        <v>13</v>
      </c>
      <c r="C14" s="32"/>
      <c r="D14" s="32"/>
      <c r="E14" s="32"/>
      <c r="F14" s="43"/>
      <c r="G14" s="43"/>
      <c r="H14" s="44"/>
    </row>
    <row r="15" spans="1:8" s="4" customFormat="1" x14ac:dyDescent="0.25">
      <c r="A15" s="24">
        <v>10</v>
      </c>
      <c r="B15" s="31" t="s">
        <v>14</v>
      </c>
      <c r="C15" s="32"/>
      <c r="D15" s="32"/>
      <c r="E15" s="32"/>
      <c r="F15" s="43"/>
      <c r="G15" s="43"/>
      <c r="H15" s="44"/>
    </row>
    <row r="16" spans="1:8" s="4" customFormat="1" x14ac:dyDescent="0.25">
      <c r="A16" s="24">
        <v>11</v>
      </c>
      <c r="B16" s="31" t="s">
        <v>15</v>
      </c>
      <c r="C16" s="32"/>
      <c r="D16" s="32"/>
      <c r="E16" s="32"/>
      <c r="F16" s="43"/>
      <c r="G16" s="43"/>
      <c r="H16" s="44"/>
    </row>
    <row r="17" spans="1:8" s="4" customFormat="1" x14ac:dyDescent="0.25">
      <c r="A17" s="24">
        <v>12</v>
      </c>
      <c r="B17" s="31" t="s">
        <v>16</v>
      </c>
      <c r="C17" s="32"/>
      <c r="D17" s="32"/>
      <c r="E17" s="32"/>
      <c r="F17" s="32"/>
      <c r="G17" s="32"/>
      <c r="H17" s="33"/>
    </row>
    <row r="18" spans="1:8" s="4" customFormat="1" ht="15.75" thickBot="1" x14ac:dyDescent="0.3">
      <c r="A18" s="25">
        <v>13</v>
      </c>
      <c r="B18" s="48" t="s">
        <v>17</v>
      </c>
      <c r="C18" s="49"/>
      <c r="D18" s="49"/>
      <c r="E18" s="49"/>
      <c r="F18" s="50"/>
      <c r="G18" s="50"/>
      <c r="H18" s="51"/>
    </row>
    <row r="19" spans="1:8" s="4" customFormat="1" x14ac:dyDescent="0.25">
      <c r="A19" s="52" t="s">
        <v>18</v>
      </c>
      <c r="B19" s="46"/>
      <c r="C19" s="46"/>
      <c r="D19" s="46"/>
      <c r="E19" s="46"/>
      <c r="F19" s="46"/>
      <c r="G19" s="46"/>
      <c r="H19" s="53"/>
    </row>
    <row r="20" spans="1:8" s="4" customFormat="1" x14ac:dyDescent="0.25">
      <c r="A20" s="24">
        <v>14</v>
      </c>
      <c r="B20" s="7" t="s">
        <v>19</v>
      </c>
      <c r="C20" s="54"/>
      <c r="D20" s="46"/>
      <c r="E20" s="47"/>
      <c r="F20" s="32"/>
      <c r="G20" s="32"/>
      <c r="H20" s="33"/>
    </row>
    <row r="21" spans="1:8" s="4" customFormat="1" x14ac:dyDescent="0.25">
      <c r="A21" s="24">
        <v>15</v>
      </c>
      <c r="B21" s="7" t="s">
        <v>20</v>
      </c>
      <c r="C21" s="45"/>
      <c r="D21" s="46"/>
      <c r="E21" s="47"/>
      <c r="F21" s="32"/>
      <c r="G21" s="32"/>
      <c r="H21" s="33"/>
    </row>
    <row r="22" spans="1:8" s="4" customFormat="1" x14ac:dyDescent="0.25">
      <c r="A22" s="24">
        <v>16</v>
      </c>
      <c r="B22" s="7" t="s">
        <v>21</v>
      </c>
      <c r="C22" s="45"/>
      <c r="D22" s="46"/>
      <c r="E22" s="47"/>
      <c r="F22" s="32"/>
      <c r="G22" s="32"/>
      <c r="H22" s="33"/>
    </row>
    <row r="23" spans="1:8" s="4" customFormat="1" x14ac:dyDescent="0.25">
      <c r="A23" s="24">
        <v>17</v>
      </c>
      <c r="B23" s="7" t="s">
        <v>22</v>
      </c>
      <c r="C23" s="45"/>
      <c r="D23" s="46"/>
      <c r="E23" s="47"/>
      <c r="F23" s="32"/>
      <c r="G23" s="32"/>
      <c r="H23" s="33"/>
    </row>
    <row r="24" spans="1:8" s="4" customFormat="1" x14ac:dyDescent="0.25">
      <c r="A24" s="24">
        <v>18</v>
      </c>
      <c r="B24" s="7" t="s">
        <v>23</v>
      </c>
      <c r="C24" s="45"/>
      <c r="D24" s="46"/>
      <c r="E24" s="47"/>
      <c r="F24" s="32"/>
      <c r="G24" s="32"/>
      <c r="H24" s="33"/>
    </row>
    <row r="25" spans="1:8" s="4" customFormat="1" x14ac:dyDescent="0.25">
      <c r="A25" s="24">
        <v>19</v>
      </c>
      <c r="B25" s="7" t="s">
        <v>24</v>
      </c>
      <c r="C25" s="45"/>
      <c r="D25" s="46"/>
      <c r="E25" s="47"/>
      <c r="F25" s="32"/>
      <c r="G25" s="32"/>
      <c r="H25" s="33"/>
    </row>
    <row r="26" spans="1:8" s="4" customFormat="1" x14ac:dyDescent="0.25">
      <c r="A26" s="24">
        <v>20</v>
      </c>
      <c r="B26" s="7" t="s">
        <v>25</v>
      </c>
      <c r="C26" s="45"/>
      <c r="D26" s="46"/>
      <c r="E26" s="47"/>
      <c r="F26" s="32"/>
      <c r="G26" s="32"/>
      <c r="H26" s="33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4"/>
      <c r="D28" s="46"/>
      <c r="E28" s="47"/>
      <c r="F28" s="32"/>
      <c r="G28" s="32"/>
      <c r="H28" s="33"/>
    </row>
    <row r="29" spans="1:8" s="4" customFormat="1" x14ac:dyDescent="0.25">
      <c r="A29" s="24">
        <v>22</v>
      </c>
      <c r="B29" s="7" t="s">
        <v>27</v>
      </c>
      <c r="C29" s="45"/>
      <c r="D29" s="46"/>
      <c r="E29" s="47"/>
      <c r="F29" s="32"/>
      <c r="G29" s="32"/>
      <c r="H29" s="33"/>
    </row>
    <row r="30" spans="1:8" s="4" customFormat="1" x14ac:dyDescent="0.25">
      <c r="A30" s="24">
        <v>23</v>
      </c>
      <c r="B30" s="7" t="s">
        <v>28</v>
      </c>
      <c r="C30" s="54"/>
      <c r="D30" s="46"/>
      <c r="E30" s="47"/>
      <c r="F30" s="32"/>
      <c r="G30" s="32"/>
      <c r="H30" s="33"/>
    </row>
    <row r="31" spans="1:8" s="4" customFormat="1" ht="23.25" x14ac:dyDescent="0.25">
      <c r="A31" s="24">
        <v>24</v>
      </c>
      <c r="B31" s="7" t="s">
        <v>29</v>
      </c>
      <c r="C31" s="54"/>
      <c r="D31" s="46"/>
      <c r="E31" s="47"/>
      <c r="F31" s="55"/>
      <c r="G31" s="55"/>
      <c r="H31" s="56"/>
    </row>
    <row r="32" spans="1:8" s="4" customFormat="1" ht="23.25" x14ac:dyDescent="0.25">
      <c r="A32" s="24">
        <v>25</v>
      </c>
      <c r="B32" s="7" t="s">
        <v>30</v>
      </c>
      <c r="C32" s="45"/>
      <c r="D32" s="46"/>
      <c r="E32" s="47"/>
      <c r="F32" s="32"/>
      <c r="G32" s="32"/>
      <c r="H32" s="33"/>
    </row>
    <row r="33" spans="1:8" s="4" customFormat="1" ht="15.75" thickBot="1" x14ac:dyDescent="0.3">
      <c r="A33" s="25">
        <v>26</v>
      </c>
      <c r="B33" s="17" t="s">
        <v>31</v>
      </c>
      <c r="C33" s="59"/>
      <c r="D33" s="60"/>
      <c r="E33" s="61"/>
      <c r="F33" s="49"/>
      <c r="G33" s="49"/>
      <c r="H33" s="62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42</v>
      </c>
      <c r="C36" s="7" t="s">
        <v>41</v>
      </c>
      <c r="D36" s="6">
        <v>1</v>
      </c>
      <c r="E36" s="7" t="s">
        <v>43</v>
      </c>
      <c r="F36" s="7"/>
      <c r="G36" s="11">
        <v>0</v>
      </c>
      <c r="H36" s="20">
        <f t="shared" ref="H36:H72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41</v>
      </c>
      <c r="D37" s="6">
        <v>1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41</v>
      </c>
      <c r="D38" s="6">
        <v>3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41</v>
      </c>
      <c r="D39" s="6">
        <v>5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5</v>
      </c>
      <c r="B40" s="7" t="s">
        <v>47</v>
      </c>
      <c r="C40" s="7" t="s">
        <v>41</v>
      </c>
      <c r="D40" s="6">
        <v>16</v>
      </c>
      <c r="E40" s="7" t="s">
        <v>43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48</v>
      </c>
      <c r="C41" s="7" t="s">
        <v>41</v>
      </c>
      <c r="D41" s="6">
        <v>10</v>
      </c>
      <c r="E41" s="7" t="s">
        <v>43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49</v>
      </c>
      <c r="C42" s="7" t="s">
        <v>41</v>
      </c>
      <c r="D42" s="6">
        <v>2</v>
      </c>
      <c r="E42" s="7" t="s">
        <v>43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8</v>
      </c>
      <c r="B43" s="7" t="s">
        <v>50</v>
      </c>
      <c r="C43" s="7" t="s">
        <v>41</v>
      </c>
      <c r="D43" s="6">
        <v>15</v>
      </c>
      <c r="E43" s="7" t="s">
        <v>43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9</v>
      </c>
      <c r="B44" s="7" t="s">
        <v>51</v>
      </c>
      <c r="C44" s="7" t="s">
        <v>41</v>
      </c>
      <c r="D44" s="6">
        <v>2</v>
      </c>
      <c r="E44" s="7" t="s">
        <v>43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10</v>
      </c>
      <c r="B45" s="7" t="s">
        <v>52</v>
      </c>
      <c r="C45" s="7" t="s">
        <v>41</v>
      </c>
      <c r="D45" s="6">
        <v>28</v>
      </c>
      <c r="E45" s="7" t="s">
        <v>43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11</v>
      </c>
      <c r="B46" s="7" t="s">
        <v>53</v>
      </c>
      <c r="C46" s="7" t="s">
        <v>41</v>
      </c>
      <c r="D46" s="6">
        <v>1</v>
      </c>
      <c r="E46" s="7" t="s">
        <v>43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12</v>
      </c>
      <c r="B47" s="7" t="s">
        <v>54</v>
      </c>
      <c r="C47" s="7" t="s">
        <v>41</v>
      </c>
      <c r="D47" s="6">
        <v>35</v>
      </c>
      <c r="E47" s="7" t="s">
        <v>43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13</v>
      </c>
      <c r="B48" s="7" t="s">
        <v>55</v>
      </c>
      <c r="C48" s="7" t="s">
        <v>41</v>
      </c>
      <c r="D48" s="6">
        <v>20</v>
      </c>
      <c r="E48" s="7" t="s">
        <v>43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14</v>
      </c>
      <c r="B49" s="7" t="s">
        <v>56</v>
      </c>
      <c r="C49" s="7" t="s">
        <v>41</v>
      </c>
      <c r="D49" s="6">
        <v>65</v>
      </c>
      <c r="E49" s="7" t="s">
        <v>43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15</v>
      </c>
      <c r="B50" s="7" t="s">
        <v>57</v>
      </c>
      <c r="C50" s="7" t="s">
        <v>41</v>
      </c>
      <c r="D50" s="6">
        <v>66</v>
      </c>
      <c r="E50" s="7" t="s">
        <v>43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16</v>
      </c>
      <c r="B51" s="7" t="s">
        <v>58</v>
      </c>
      <c r="C51" s="7" t="s">
        <v>41</v>
      </c>
      <c r="D51" s="6">
        <v>190</v>
      </c>
      <c r="E51" s="7" t="s">
        <v>43</v>
      </c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17</v>
      </c>
      <c r="B52" s="7" t="s">
        <v>59</v>
      </c>
      <c r="C52" s="7" t="s">
        <v>41</v>
      </c>
      <c r="D52" s="6">
        <v>10</v>
      </c>
      <c r="E52" s="7" t="s">
        <v>43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18</v>
      </c>
      <c r="B53" s="7" t="s">
        <v>60</v>
      </c>
      <c r="C53" s="7" t="s">
        <v>41</v>
      </c>
      <c r="D53" s="6">
        <v>5</v>
      </c>
      <c r="E53" s="7" t="s">
        <v>43</v>
      </c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19</v>
      </c>
      <c r="B54" s="7" t="s">
        <v>61</v>
      </c>
      <c r="C54" s="7" t="s">
        <v>41</v>
      </c>
      <c r="D54" s="6">
        <v>5</v>
      </c>
      <c r="E54" s="7" t="s">
        <v>43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20</v>
      </c>
      <c r="B55" s="7" t="s">
        <v>62</v>
      </c>
      <c r="C55" s="7" t="s">
        <v>41</v>
      </c>
      <c r="D55" s="6">
        <v>80</v>
      </c>
      <c r="E55" s="7" t="s">
        <v>43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21</v>
      </c>
      <c r="B56" s="7" t="s">
        <v>63</v>
      </c>
      <c r="C56" s="7" t="s">
        <v>41</v>
      </c>
      <c r="D56" s="6">
        <v>130</v>
      </c>
      <c r="E56" s="7" t="s">
        <v>43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22</v>
      </c>
      <c r="B57" s="7" t="s">
        <v>64</v>
      </c>
      <c r="C57" s="7" t="s">
        <v>41</v>
      </c>
      <c r="D57" s="6">
        <v>5</v>
      </c>
      <c r="E57" s="7" t="s">
        <v>43</v>
      </c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23</v>
      </c>
      <c r="B58" s="7" t="s">
        <v>65</v>
      </c>
      <c r="C58" s="7" t="s">
        <v>41</v>
      </c>
      <c r="D58" s="6">
        <v>40</v>
      </c>
      <c r="E58" s="7" t="s">
        <v>43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24</v>
      </c>
      <c r="B59" s="7" t="s">
        <v>66</v>
      </c>
      <c r="C59" s="7" t="s">
        <v>41</v>
      </c>
      <c r="D59" s="6">
        <v>30</v>
      </c>
      <c r="E59" s="7" t="s">
        <v>43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25</v>
      </c>
      <c r="B60" s="7" t="s">
        <v>67</v>
      </c>
      <c r="C60" s="7" t="s">
        <v>41</v>
      </c>
      <c r="D60" s="6">
        <v>145</v>
      </c>
      <c r="E60" s="7" t="s">
        <v>43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26</v>
      </c>
      <c r="B61" s="7" t="s">
        <v>68</v>
      </c>
      <c r="C61" s="7" t="s">
        <v>41</v>
      </c>
      <c r="D61" s="6">
        <v>80</v>
      </c>
      <c r="E61" s="7" t="s">
        <v>43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27</v>
      </c>
      <c r="B62" s="7" t="s">
        <v>69</v>
      </c>
      <c r="C62" s="7" t="s">
        <v>41</v>
      </c>
      <c r="D62" s="6">
        <v>140</v>
      </c>
      <c r="E62" s="7" t="s">
        <v>43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28</v>
      </c>
      <c r="B63" s="7" t="s">
        <v>70</v>
      </c>
      <c r="C63" s="7" t="s">
        <v>41</v>
      </c>
      <c r="D63" s="6">
        <v>5</v>
      </c>
      <c r="E63" s="7" t="s">
        <v>43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29</v>
      </c>
      <c r="B64" s="7" t="s">
        <v>71</v>
      </c>
      <c r="C64" s="7" t="s">
        <v>41</v>
      </c>
      <c r="D64" s="6">
        <v>30</v>
      </c>
      <c r="E64" s="7" t="s">
        <v>43</v>
      </c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30</v>
      </c>
      <c r="B65" s="7" t="s">
        <v>72</v>
      </c>
      <c r="C65" s="7" t="s">
        <v>41</v>
      </c>
      <c r="D65" s="6">
        <v>80</v>
      </c>
      <c r="E65" s="7" t="s">
        <v>43</v>
      </c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31</v>
      </c>
      <c r="B66" s="7" t="s">
        <v>73</v>
      </c>
      <c r="C66" s="7" t="s">
        <v>41</v>
      </c>
      <c r="D66" s="6">
        <v>120</v>
      </c>
      <c r="E66" s="7" t="s">
        <v>43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32</v>
      </c>
      <c r="B67" s="7" t="s">
        <v>74</v>
      </c>
      <c r="C67" s="7" t="s">
        <v>41</v>
      </c>
      <c r="D67" s="6">
        <v>175</v>
      </c>
      <c r="E67" s="7" t="s">
        <v>43</v>
      </c>
      <c r="F67" s="7"/>
      <c r="G67" s="11">
        <v>0</v>
      </c>
      <c r="H67" s="20">
        <f t="shared" si="0"/>
        <v>0</v>
      </c>
    </row>
    <row r="68" spans="1:8" s="4" customFormat="1" x14ac:dyDescent="0.25">
      <c r="A68" s="24">
        <v>33</v>
      </c>
      <c r="B68" s="7" t="s">
        <v>75</v>
      </c>
      <c r="C68" s="7" t="s">
        <v>41</v>
      </c>
      <c r="D68" s="6">
        <v>5</v>
      </c>
      <c r="E68" s="7" t="s">
        <v>43</v>
      </c>
      <c r="F68" s="7"/>
      <c r="G68" s="11">
        <v>0</v>
      </c>
      <c r="H68" s="20">
        <f t="shared" si="0"/>
        <v>0</v>
      </c>
    </row>
    <row r="69" spans="1:8" s="4" customFormat="1" x14ac:dyDescent="0.25">
      <c r="A69" s="24">
        <v>34</v>
      </c>
      <c r="B69" s="7" t="s">
        <v>76</v>
      </c>
      <c r="C69" s="7" t="s">
        <v>41</v>
      </c>
      <c r="D69" s="6">
        <v>70</v>
      </c>
      <c r="E69" s="7" t="s">
        <v>43</v>
      </c>
      <c r="F69" s="7"/>
      <c r="G69" s="11">
        <v>0</v>
      </c>
      <c r="H69" s="20">
        <f t="shared" si="0"/>
        <v>0</v>
      </c>
    </row>
    <row r="70" spans="1:8" s="4" customFormat="1" x14ac:dyDescent="0.25">
      <c r="A70" s="24">
        <v>35</v>
      </c>
      <c r="B70" s="7" t="s">
        <v>77</v>
      </c>
      <c r="C70" s="7" t="s">
        <v>41</v>
      </c>
      <c r="D70" s="6">
        <v>80</v>
      </c>
      <c r="E70" s="7" t="s">
        <v>43</v>
      </c>
      <c r="F70" s="7"/>
      <c r="G70" s="11">
        <v>0</v>
      </c>
      <c r="H70" s="20">
        <f t="shared" si="0"/>
        <v>0</v>
      </c>
    </row>
    <row r="71" spans="1:8" s="4" customFormat="1" x14ac:dyDescent="0.25">
      <c r="A71" s="24">
        <v>36</v>
      </c>
      <c r="B71" s="7" t="s">
        <v>78</v>
      </c>
      <c r="C71" s="7" t="s">
        <v>41</v>
      </c>
      <c r="D71" s="6">
        <v>40</v>
      </c>
      <c r="E71" s="7" t="s">
        <v>43</v>
      </c>
      <c r="F71" s="7"/>
      <c r="G71" s="11">
        <v>0</v>
      </c>
      <c r="H71" s="20">
        <f t="shared" si="0"/>
        <v>0</v>
      </c>
    </row>
    <row r="72" spans="1:8" s="4" customFormat="1" x14ac:dyDescent="0.25">
      <c r="A72" s="24">
        <v>37</v>
      </c>
      <c r="B72" s="7" t="s">
        <v>79</v>
      </c>
      <c r="C72" s="7" t="s">
        <v>41</v>
      </c>
      <c r="D72" s="6">
        <v>85</v>
      </c>
      <c r="E72" s="7" t="s">
        <v>43</v>
      </c>
      <c r="F72" s="7"/>
      <c r="G72" s="11">
        <v>0</v>
      </c>
      <c r="H72" s="20">
        <f t="shared" si="0"/>
        <v>0</v>
      </c>
    </row>
    <row r="73" spans="1:8" s="4" customFormat="1" x14ac:dyDescent="0.25">
      <c r="A73" s="24"/>
      <c r="B73" s="30" t="s">
        <v>80</v>
      </c>
      <c r="C73" s="7"/>
      <c r="D73" s="6"/>
      <c r="E73" s="7"/>
      <c r="F73" s="7"/>
      <c r="G73" s="11"/>
      <c r="H73" s="20"/>
    </row>
    <row r="74" spans="1:8" s="4" customFormat="1" x14ac:dyDescent="0.25">
      <c r="A74" s="24">
        <v>38</v>
      </c>
      <c r="B74" s="7" t="s">
        <v>81</v>
      </c>
      <c r="C74" s="7" t="s">
        <v>82</v>
      </c>
      <c r="D74" s="6">
        <v>50</v>
      </c>
      <c r="E74" s="7" t="s">
        <v>83</v>
      </c>
      <c r="F74" s="7"/>
      <c r="G74" s="11">
        <v>0</v>
      </c>
      <c r="H74" s="20">
        <f t="shared" ref="H74:H83" si="1">ROUND(D74*ROUND(G74,2),2)</f>
        <v>0</v>
      </c>
    </row>
    <row r="75" spans="1:8" s="4" customFormat="1" x14ac:dyDescent="0.25">
      <c r="A75" s="24">
        <v>39</v>
      </c>
      <c r="B75" s="7" t="s">
        <v>84</v>
      </c>
      <c r="C75" s="7" t="s">
        <v>41</v>
      </c>
      <c r="D75" s="6">
        <v>5</v>
      </c>
      <c r="E75" s="7" t="s">
        <v>43</v>
      </c>
      <c r="F75" s="7"/>
      <c r="G75" s="11">
        <v>0</v>
      </c>
      <c r="H75" s="20">
        <f t="shared" si="1"/>
        <v>0</v>
      </c>
    </row>
    <row r="76" spans="1:8" s="4" customFormat="1" x14ac:dyDescent="0.25">
      <c r="A76" s="24">
        <v>40</v>
      </c>
      <c r="B76" s="7" t="s">
        <v>85</v>
      </c>
      <c r="C76" s="7" t="s">
        <v>82</v>
      </c>
      <c r="D76" s="6">
        <v>200</v>
      </c>
      <c r="E76" s="7" t="s">
        <v>83</v>
      </c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41</v>
      </c>
      <c r="B77" s="7" t="s">
        <v>86</v>
      </c>
      <c r="C77" s="7" t="s">
        <v>41</v>
      </c>
      <c r="D77" s="6">
        <v>10</v>
      </c>
      <c r="E77" s="7" t="s">
        <v>83</v>
      </c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42</v>
      </c>
      <c r="B78" s="7" t="s">
        <v>87</v>
      </c>
      <c r="C78" s="7" t="s">
        <v>41</v>
      </c>
      <c r="D78" s="6">
        <v>5</v>
      </c>
      <c r="E78" s="7" t="s">
        <v>83</v>
      </c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43</v>
      </c>
      <c r="B79" s="7" t="s">
        <v>88</v>
      </c>
      <c r="C79" s="7" t="s">
        <v>82</v>
      </c>
      <c r="D79" s="6">
        <v>150</v>
      </c>
      <c r="E79" s="7" t="s">
        <v>89</v>
      </c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44</v>
      </c>
      <c r="B80" s="7" t="s">
        <v>90</v>
      </c>
      <c r="C80" s="7" t="s">
        <v>41</v>
      </c>
      <c r="D80" s="6">
        <v>35</v>
      </c>
      <c r="E80" s="7" t="s">
        <v>83</v>
      </c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45</v>
      </c>
      <c r="B81" s="7" t="s">
        <v>91</v>
      </c>
      <c r="C81" s="7" t="s">
        <v>41</v>
      </c>
      <c r="D81" s="6">
        <v>25</v>
      </c>
      <c r="E81" s="7" t="s">
        <v>83</v>
      </c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46</v>
      </c>
      <c r="B82" s="7" t="s">
        <v>92</v>
      </c>
      <c r="C82" s="7" t="s">
        <v>41</v>
      </c>
      <c r="D82" s="6">
        <v>75</v>
      </c>
      <c r="E82" s="7" t="s">
        <v>83</v>
      </c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47</v>
      </c>
      <c r="B83" s="7" t="s">
        <v>93</v>
      </c>
      <c r="C83" s="7" t="s">
        <v>41</v>
      </c>
      <c r="D83" s="6">
        <v>50</v>
      </c>
      <c r="E83" s="7" t="s">
        <v>83</v>
      </c>
      <c r="F83" s="7"/>
      <c r="G83" s="11">
        <v>0</v>
      </c>
      <c r="H83" s="20">
        <f t="shared" si="1"/>
        <v>0</v>
      </c>
    </row>
    <row r="84" spans="1:8" s="4" customFormat="1" x14ac:dyDescent="0.25">
      <c r="A84" s="24"/>
      <c r="B84" s="30" t="s">
        <v>94</v>
      </c>
      <c r="C84" s="7"/>
      <c r="D84" s="6"/>
      <c r="E84" s="7"/>
      <c r="F84" s="7"/>
      <c r="G84" s="11"/>
      <c r="H84" s="20"/>
    </row>
    <row r="85" spans="1:8" s="4" customFormat="1" x14ac:dyDescent="0.25">
      <c r="A85" s="24">
        <v>48</v>
      </c>
      <c r="B85" s="7" t="s">
        <v>95</v>
      </c>
      <c r="C85" s="7" t="s">
        <v>41</v>
      </c>
      <c r="D85" s="6">
        <v>5</v>
      </c>
      <c r="E85" s="7" t="s">
        <v>96</v>
      </c>
      <c r="F85" s="7"/>
      <c r="G85" s="11">
        <v>0</v>
      </c>
      <c r="H85" s="20">
        <f t="shared" ref="H85:H96" si="2">ROUND(D85*ROUND(G85,2),2)</f>
        <v>0</v>
      </c>
    </row>
    <row r="86" spans="1:8" s="4" customFormat="1" x14ac:dyDescent="0.25">
      <c r="A86" s="24">
        <v>49</v>
      </c>
      <c r="B86" s="7" t="s">
        <v>97</v>
      </c>
      <c r="C86" s="7" t="s">
        <v>41</v>
      </c>
      <c r="D86" s="6">
        <v>11</v>
      </c>
      <c r="E86" s="7" t="s">
        <v>96</v>
      </c>
      <c r="F86" s="7"/>
      <c r="G86" s="11">
        <v>0</v>
      </c>
      <c r="H86" s="20">
        <f t="shared" si="2"/>
        <v>0</v>
      </c>
    </row>
    <row r="87" spans="1:8" s="4" customFormat="1" x14ac:dyDescent="0.25">
      <c r="A87" s="24">
        <v>50</v>
      </c>
      <c r="B87" s="7" t="s">
        <v>98</v>
      </c>
      <c r="C87" s="7" t="s">
        <v>41</v>
      </c>
      <c r="D87" s="6">
        <v>28</v>
      </c>
      <c r="E87" s="7" t="s">
        <v>96</v>
      </c>
      <c r="F87" s="7"/>
      <c r="G87" s="11">
        <v>0</v>
      </c>
      <c r="H87" s="20">
        <f t="shared" si="2"/>
        <v>0</v>
      </c>
    </row>
    <row r="88" spans="1:8" s="4" customFormat="1" x14ac:dyDescent="0.25">
      <c r="A88" s="24">
        <v>51</v>
      </c>
      <c r="B88" s="7" t="s">
        <v>99</v>
      </c>
      <c r="C88" s="7" t="s">
        <v>41</v>
      </c>
      <c r="D88" s="6">
        <v>15</v>
      </c>
      <c r="E88" s="7" t="s">
        <v>96</v>
      </c>
      <c r="F88" s="7"/>
      <c r="G88" s="11">
        <v>0</v>
      </c>
      <c r="H88" s="20">
        <f t="shared" si="2"/>
        <v>0</v>
      </c>
    </row>
    <row r="89" spans="1:8" s="4" customFormat="1" x14ac:dyDescent="0.25">
      <c r="A89" s="24">
        <v>52</v>
      </c>
      <c r="B89" s="7" t="s">
        <v>100</v>
      </c>
      <c r="C89" s="7" t="s">
        <v>41</v>
      </c>
      <c r="D89" s="6">
        <v>31</v>
      </c>
      <c r="E89" s="7" t="s">
        <v>96</v>
      </c>
      <c r="F89" s="7"/>
      <c r="G89" s="11">
        <v>0</v>
      </c>
      <c r="H89" s="20">
        <f t="shared" si="2"/>
        <v>0</v>
      </c>
    </row>
    <row r="90" spans="1:8" s="4" customFormat="1" x14ac:dyDescent="0.25">
      <c r="A90" s="24">
        <v>53</v>
      </c>
      <c r="B90" s="7" t="s">
        <v>101</v>
      </c>
      <c r="C90" s="7" t="s">
        <v>41</v>
      </c>
      <c r="D90" s="6">
        <v>36</v>
      </c>
      <c r="E90" s="7" t="s">
        <v>96</v>
      </c>
      <c r="F90" s="7"/>
      <c r="G90" s="11">
        <v>0</v>
      </c>
      <c r="H90" s="20">
        <f t="shared" si="2"/>
        <v>0</v>
      </c>
    </row>
    <row r="91" spans="1:8" s="4" customFormat="1" x14ac:dyDescent="0.25">
      <c r="A91" s="24">
        <v>54</v>
      </c>
      <c r="B91" s="7" t="s">
        <v>102</v>
      </c>
      <c r="C91" s="7" t="s">
        <v>41</v>
      </c>
      <c r="D91" s="6">
        <v>108</v>
      </c>
      <c r="E91" s="7" t="s">
        <v>96</v>
      </c>
      <c r="F91" s="7"/>
      <c r="G91" s="11">
        <v>0</v>
      </c>
      <c r="H91" s="20">
        <f t="shared" si="2"/>
        <v>0</v>
      </c>
    </row>
    <row r="92" spans="1:8" s="4" customFormat="1" x14ac:dyDescent="0.25">
      <c r="A92" s="24">
        <v>55</v>
      </c>
      <c r="B92" s="7" t="s">
        <v>103</v>
      </c>
      <c r="C92" s="7" t="s">
        <v>41</v>
      </c>
      <c r="D92" s="6">
        <v>48</v>
      </c>
      <c r="E92" s="7" t="s">
        <v>96</v>
      </c>
      <c r="F92" s="7"/>
      <c r="G92" s="11">
        <v>0</v>
      </c>
      <c r="H92" s="20">
        <f t="shared" si="2"/>
        <v>0</v>
      </c>
    </row>
    <row r="93" spans="1:8" s="4" customFormat="1" x14ac:dyDescent="0.25">
      <c r="A93" s="24">
        <v>56</v>
      </c>
      <c r="B93" s="7" t="s">
        <v>104</v>
      </c>
      <c r="C93" s="7" t="s">
        <v>41</v>
      </c>
      <c r="D93" s="6">
        <v>50</v>
      </c>
      <c r="E93" s="7" t="s">
        <v>96</v>
      </c>
      <c r="F93" s="7"/>
      <c r="G93" s="11">
        <v>0</v>
      </c>
      <c r="H93" s="20">
        <f t="shared" si="2"/>
        <v>0</v>
      </c>
    </row>
    <row r="94" spans="1:8" s="4" customFormat="1" x14ac:dyDescent="0.25">
      <c r="A94" s="24">
        <v>57</v>
      </c>
      <c r="B94" s="7" t="s">
        <v>105</v>
      </c>
      <c r="C94" s="7" t="s">
        <v>41</v>
      </c>
      <c r="D94" s="6">
        <v>40</v>
      </c>
      <c r="E94" s="7" t="s">
        <v>96</v>
      </c>
      <c r="F94" s="7"/>
      <c r="G94" s="11">
        <v>0</v>
      </c>
      <c r="H94" s="20">
        <f t="shared" si="2"/>
        <v>0</v>
      </c>
    </row>
    <row r="95" spans="1:8" s="4" customFormat="1" x14ac:dyDescent="0.25">
      <c r="A95" s="24">
        <v>58</v>
      </c>
      <c r="B95" s="7" t="s">
        <v>106</v>
      </c>
      <c r="C95" s="7" t="s">
        <v>41</v>
      </c>
      <c r="D95" s="6">
        <v>40</v>
      </c>
      <c r="E95" s="7" t="s">
        <v>96</v>
      </c>
      <c r="F95" s="7"/>
      <c r="G95" s="11">
        <v>0</v>
      </c>
      <c r="H95" s="20">
        <f t="shared" si="2"/>
        <v>0</v>
      </c>
    </row>
    <row r="96" spans="1:8" s="4" customFormat="1" x14ac:dyDescent="0.25">
      <c r="A96" s="24">
        <v>59</v>
      </c>
      <c r="B96" s="7" t="s">
        <v>107</v>
      </c>
      <c r="C96" s="7" t="s">
        <v>41</v>
      </c>
      <c r="D96" s="6">
        <v>30</v>
      </c>
      <c r="E96" s="7" t="s">
        <v>96</v>
      </c>
      <c r="F96" s="7"/>
      <c r="G96" s="11">
        <v>0</v>
      </c>
      <c r="H96" s="20">
        <f t="shared" si="2"/>
        <v>0</v>
      </c>
    </row>
    <row r="97" spans="1:8" s="4" customFormat="1" x14ac:dyDescent="0.25">
      <c r="A97" s="24"/>
      <c r="B97" s="30" t="s">
        <v>108</v>
      </c>
      <c r="C97" s="7"/>
      <c r="D97" s="6"/>
      <c r="E97" s="7"/>
      <c r="F97" s="7"/>
      <c r="G97" s="11"/>
      <c r="H97" s="20"/>
    </row>
    <row r="98" spans="1:8" s="4" customFormat="1" x14ac:dyDescent="0.25">
      <c r="A98" s="24">
        <v>60</v>
      </c>
      <c r="B98" s="7" t="s">
        <v>109</v>
      </c>
      <c r="C98" s="7" t="s">
        <v>41</v>
      </c>
      <c r="D98" s="6">
        <v>1</v>
      </c>
      <c r="E98" s="7" t="s">
        <v>110</v>
      </c>
      <c r="F98" s="7"/>
      <c r="G98" s="11">
        <v>0</v>
      </c>
      <c r="H98" s="20">
        <f t="shared" ref="H98:H106" si="3">ROUND(D98*ROUND(G98,2),2)</f>
        <v>0</v>
      </c>
    </row>
    <row r="99" spans="1:8" s="4" customFormat="1" x14ac:dyDescent="0.25">
      <c r="A99" s="24">
        <v>61</v>
      </c>
      <c r="B99" s="7" t="s">
        <v>111</v>
      </c>
      <c r="C99" s="7" t="s">
        <v>112</v>
      </c>
      <c r="D99" s="6">
        <v>1</v>
      </c>
      <c r="E99" s="7" t="s">
        <v>113</v>
      </c>
      <c r="F99" s="7"/>
      <c r="G99" s="11">
        <v>0</v>
      </c>
      <c r="H99" s="20">
        <f t="shared" si="3"/>
        <v>0</v>
      </c>
    </row>
    <row r="100" spans="1:8" s="4" customFormat="1" x14ac:dyDescent="0.25">
      <c r="A100" s="24">
        <v>62</v>
      </c>
      <c r="B100" s="7" t="s">
        <v>95</v>
      </c>
      <c r="C100" s="7" t="s">
        <v>41</v>
      </c>
      <c r="D100" s="6">
        <v>1</v>
      </c>
      <c r="E100" s="7" t="s">
        <v>114</v>
      </c>
      <c r="F100" s="7"/>
      <c r="G100" s="11">
        <v>0</v>
      </c>
      <c r="H100" s="20">
        <f t="shared" si="3"/>
        <v>0</v>
      </c>
    </row>
    <row r="101" spans="1:8" s="4" customFormat="1" x14ac:dyDescent="0.25">
      <c r="A101" s="24">
        <v>63</v>
      </c>
      <c r="B101" s="7" t="s">
        <v>97</v>
      </c>
      <c r="C101" s="7" t="s">
        <v>41</v>
      </c>
      <c r="D101" s="6">
        <v>12</v>
      </c>
      <c r="E101" s="7" t="s">
        <v>96</v>
      </c>
      <c r="F101" s="7"/>
      <c r="G101" s="11">
        <v>0</v>
      </c>
      <c r="H101" s="20">
        <f t="shared" si="3"/>
        <v>0</v>
      </c>
    </row>
    <row r="102" spans="1:8" s="4" customFormat="1" x14ac:dyDescent="0.25">
      <c r="A102" s="24">
        <v>64</v>
      </c>
      <c r="B102" s="7" t="s">
        <v>98</v>
      </c>
      <c r="C102" s="7" t="s">
        <v>41</v>
      </c>
      <c r="D102" s="6">
        <v>1</v>
      </c>
      <c r="E102" s="7" t="s">
        <v>114</v>
      </c>
      <c r="F102" s="7"/>
      <c r="G102" s="11">
        <v>0</v>
      </c>
      <c r="H102" s="20">
        <f t="shared" si="3"/>
        <v>0</v>
      </c>
    </row>
    <row r="103" spans="1:8" s="4" customFormat="1" x14ac:dyDescent="0.25">
      <c r="A103" s="24">
        <v>65</v>
      </c>
      <c r="B103" s="7" t="s">
        <v>99</v>
      </c>
      <c r="C103" s="7" t="s">
        <v>82</v>
      </c>
      <c r="D103" s="6">
        <v>500</v>
      </c>
      <c r="E103" s="7" t="s">
        <v>114</v>
      </c>
      <c r="F103" s="7"/>
      <c r="G103" s="11">
        <v>0</v>
      </c>
      <c r="H103" s="20">
        <f t="shared" si="3"/>
        <v>0</v>
      </c>
    </row>
    <row r="104" spans="1:8" s="4" customFormat="1" x14ac:dyDescent="0.25">
      <c r="A104" s="24">
        <v>66</v>
      </c>
      <c r="B104" s="7" t="s">
        <v>100</v>
      </c>
      <c r="C104" s="7" t="s">
        <v>41</v>
      </c>
      <c r="D104" s="6">
        <v>52</v>
      </c>
      <c r="E104" s="7" t="s">
        <v>115</v>
      </c>
      <c r="F104" s="7"/>
      <c r="G104" s="11">
        <v>0</v>
      </c>
      <c r="H104" s="20">
        <f t="shared" si="3"/>
        <v>0</v>
      </c>
    </row>
    <row r="105" spans="1:8" s="4" customFormat="1" x14ac:dyDescent="0.25">
      <c r="A105" s="24">
        <v>67</v>
      </c>
      <c r="B105" s="7" t="s">
        <v>102</v>
      </c>
      <c r="C105" s="7" t="s">
        <v>41</v>
      </c>
      <c r="D105" s="6">
        <v>30</v>
      </c>
      <c r="E105" s="7" t="s">
        <v>114</v>
      </c>
      <c r="F105" s="7"/>
      <c r="G105" s="11">
        <v>0</v>
      </c>
      <c r="H105" s="20">
        <f t="shared" si="3"/>
        <v>0</v>
      </c>
    </row>
    <row r="106" spans="1:8" s="4" customFormat="1" x14ac:dyDescent="0.25">
      <c r="A106" s="24">
        <v>68</v>
      </c>
      <c r="B106" s="7" t="s">
        <v>102</v>
      </c>
      <c r="C106" s="7" t="s">
        <v>82</v>
      </c>
      <c r="D106" s="6">
        <v>310</v>
      </c>
      <c r="E106" s="7" t="s">
        <v>113</v>
      </c>
      <c r="F106" s="7"/>
      <c r="G106" s="11">
        <v>0</v>
      </c>
      <c r="H106" s="20">
        <f t="shared" si="3"/>
        <v>0</v>
      </c>
    </row>
    <row r="107" spans="1:8" s="4" customFormat="1" x14ac:dyDescent="0.25">
      <c r="A107" s="24"/>
      <c r="B107" s="30" t="s">
        <v>116</v>
      </c>
      <c r="C107" s="7"/>
      <c r="D107" s="6"/>
      <c r="E107" s="7"/>
      <c r="F107" s="7"/>
      <c r="G107" s="11"/>
      <c r="H107" s="20"/>
    </row>
    <row r="108" spans="1:8" s="4" customFormat="1" x14ac:dyDescent="0.25">
      <c r="A108" s="24">
        <v>69</v>
      </c>
      <c r="B108" s="7" t="s">
        <v>98</v>
      </c>
      <c r="C108" s="7" t="s">
        <v>41</v>
      </c>
      <c r="D108" s="6">
        <v>40</v>
      </c>
      <c r="E108" s="7" t="s">
        <v>96</v>
      </c>
      <c r="F108" s="7"/>
      <c r="G108" s="11">
        <v>0</v>
      </c>
      <c r="H108" s="20">
        <f>ROUND(D108*ROUND(G108,2),2)</f>
        <v>0</v>
      </c>
    </row>
    <row r="109" spans="1:8" s="4" customFormat="1" x14ac:dyDescent="0.25">
      <c r="A109" s="24">
        <v>70</v>
      </c>
      <c r="B109" s="7" t="s">
        <v>100</v>
      </c>
      <c r="C109" s="7" t="s">
        <v>41</v>
      </c>
      <c r="D109" s="6">
        <v>40</v>
      </c>
      <c r="E109" s="7" t="s">
        <v>96</v>
      </c>
      <c r="F109" s="7"/>
      <c r="G109" s="11">
        <v>0</v>
      </c>
      <c r="H109" s="20">
        <f>ROUND(D109*ROUND(G109,2),2)</f>
        <v>0</v>
      </c>
    </row>
    <row r="110" spans="1:8" s="4" customFormat="1" x14ac:dyDescent="0.25">
      <c r="A110" s="24"/>
      <c r="B110" s="30" t="s">
        <v>117</v>
      </c>
      <c r="C110" s="7"/>
      <c r="D110" s="6"/>
      <c r="E110" s="7"/>
      <c r="F110" s="7"/>
      <c r="G110" s="11"/>
      <c r="H110" s="20"/>
    </row>
    <row r="111" spans="1:8" s="4" customFormat="1" x14ac:dyDescent="0.25">
      <c r="A111" s="24">
        <v>71</v>
      </c>
      <c r="B111" s="7" t="s">
        <v>118</v>
      </c>
      <c r="C111" s="7" t="s">
        <v>41</v>
      </c>
      <c r="D111" s="6">
        <v>15</v>
      </c>
      <c r="E111" s="7" t="s">
        <v>119</v>
      </c>
      <c r="F111" s="7"/>
      <c r="G111" s="11">
        <v>0</v>
      </c>
      <c r="H111" s="20">
        <f>ROUND(D111*ROUND(G111,2),2)</f>
        <v>0</v>
      </c>
    </row>
    <row r="112" spans="1:8" s="4" customFormat="1" x14ac:dyDescent="0.25">
      <c r="A112" s="24">
        <v>72</v>
      </c>
      <c r="B112" s="7" t="s">
        <v>120</v>
      </c>
      <c r="C112" s="7" t="s">
        <v>41</v>
      </c>
      <c r="D112" s="6">
        <v>15</v>
      </c>
      <c r="E112" s="7" t="s">
        <v>119</v>
      </c>
      <c r="F112" s="7"/>
      <c r="G112" s="11">
        <v>0</v>
      </c>
      <c r="H112" s="20">
        <f>ROUND(D112*ROUND(G112,2),2)</f>
        <v>0</v>
      </c>
    </row>
    <row r="113" spans="1:8" s="4" customFormat="1" x14ac:dyDescent="0.25">
      <c r="A113" s="24">
        <v>73</v>
      </c>
      <c r="B113" s="7" t="s">
        <v>121</v>
      </c>
      <c r="C113" s="7" t="s">
        <v>41</v>
      </c>
      <c r="D113" s="6">
        <v>20</v>
      </c>
      <c r="E113" s="7" t="s">
        <v>119</v>
      </c>
      <c r="F113" s="7"/>
      <c r="G113" s="11">
        <v>0</v>
      </c>
      <c r="H113" s="20">
        <f>ROUND(D113*ROUND(G113,2),2)</f>
        <v>0</v>
      </c>
    </row>
    <row r="114" spans="1:8" s="4" customFormat="1" x14ac:dyDescent="0.25">
      <c r="A114" s="24"/>
      <c r="B114" s="30" t="s">
        <v>122</v>
      </c>
      <c r="C114" s="7"/>
      <c r="D114" s="6"/>
      <c r="E114" s="7"/>
      <c r="F114" s="7"/>
      <c r="G114" s="11"/>
      <c r="H114" s="20"/>
    </row>
    <row r="115" spans="1:8" s="4" customFormat="1" x14ac:dyDescent="0.25">
      <c r="A115" s="24">
        <v>74</v>
      </c>
      <c r="B115" s="7" t="s">
        <v>123</v>
      </c>
      <c r="C115" s="7" t="s">
        <v>124</v>
      </c>
      <c r="D115" s="6">
        <v>3</v>
      </c>
      <c r="E115" s="7" t="s">
        <v>125</v>
      </c>
      <c r="F115" s="7"/>
      <c r="G115" s="11">
        <v>0</v>
      </c>
      <c r="H115" s="20">
        <f t="shared" ref="H115:H122" si="4">ROUND(D115*ROUND(G115,2),2)</f>
        <v>0</v>
      </c>
    </row>
    <row r="116" spans="1:8" s="4" customFormat="1" x14ac:dyDescent="0.25">
      <c r="A116" s="24">
        <v>75</v>
      </c>
      <c r="B116" s="7" t="s">
        <v>126</v>
      </c>
      <c r="C116" s="7" t="s">
        <v>82</v>
      </c>
      <c r="D116" s="6">
        <v>2500</v>
      </c>
      <c r="E116" s="7" t="s">
        <v>125</v>
      </c>
      <c r="F116" s="7"/>
      <c r="G116" s="11">
        <v>0</v>
      </c>
      <c r="H116" s="20">
        <f t="shared" si="4"/>
        <v>0</v>
      </c>
    </row>
    <row r="117" spans="1:8" s="4" customFormat="1" x14ac:dyDescent="0.25">
      <c r="A117" s="24">
        <v>76</v>
      </c>
      <c r="B117" s="7" t="s">
        <v>127</v>
      </c>
      <c r="C117" s="7" t="s">
        <v>82</v>
      </c>
      <c r="D117" s="6">
        <v>7000</v>
      </c>
      <c r="E117" s="7" t="s">
        <v>125</v>
      </c>
      <c r="F117" s="7"/>
      <c r="G117" s="11">
        <v>0</v>
      </c>
      <c r="H117" s="20">
        <f t="shared" si="4"/>
        <v>0</v>
      </c>
    </row>
    <row r="118" spans="1:8" s="4" customFormat="1" x14ac:dyDescent="0.25">
      <c r="A118" s="24">
        <v>77</v>
      </c>
      <c r="B118" s="7" t="s">
        <v>128</v>
      </c>
      <c r="C118" s="7" t="s">
        <v>82</v>
      </c>
      <c r="D118" s="6">
        <v>3000</v>
      </c>
      <c r="E118" s="7" t="s">
        <v>125</v>
      </c>
      <c r="F118" s="7"/>
      <c r="G118" s="11">
        <v>0</v>
      </c>
      <c r="H118" s="20">
        <f t="shared" si="4"/>
        <v>0</v>
      </c>
    </row>
    <row r="119" spans="1:8" s="4" customFormat="1" x14ac:dyDescent="0.25">
      <c r="A119" s="24">
        <v>78</v>
      </c>
      <c r="B119" s="7" t="s">
        <v>129</v>
      </c>
      <c r="C119" s="7" t="s">
        <v>82</v>
      </c>
      <c r="D119" s="6">
        <v>3500</v>
      </c>
      <c r="E119" s="7" t="s">
        <v>125</v>
      </c>
      <c r="F119" s="7"/>
      <c r="G119" s="11">
        <v>0</v>
      </c>
      <c r="H119" s="20">
        <f t="shared" si="4"/>
        <v>0</v>
      </c>
    </row>
    <row r="120" spans="1:8" s="4" customFormat="1" x14ac:dyDescent="0.25">
      <c r="A120" s="24">
        <v>79</v>
      </c>
      <c r="B120" s="7" t="s">
        <v>130</v>
      </c>
      <c r="C120" s="7" t="s">
        <v>124</v>
      </c>
      <c r="D120" s="6">
        <v>3</v>
      </c>
      <c r="E120" s="7" t="s">
        <v>125</v>
      </c>
      <c r="F120" s="7"/>
      <c r="G120" s="11">
        <v>0</v>
      </c>
      <c r="H120" s="20">
        <f t="shared" si="4"/>
        <v>0</v>
      </c>
    </row>
    <row r="121" spans="1:8" s="4" customFormat="1" x14ac:dyDescent="0.25">
      <c r="A121" s="24">
        <v>80</v>
      </c>
      <c r="B121" s="7" t="s">
        <v>131</v>
      </c>
      <c r="C121" s="7" t="s">
        <v>124</v>
      </c>
      <c r="D121" s="6">
        <v>3</v>
      </c>
      <c r="E121" s="7" t="s">
        <v>125</v>
      </c>
      <c r="F121" s="7"/>
      <c r="G121" s="11">
        <v>0</v>
      </c>
      <c r="H121" s="20">
        <f t="shared" si="4"/>
        <v>0</v>
      </c>
    </row>
    <row r="122" spans="1:8" s="4" customFormat="1" x14ac:dyDescent="0.25">
      <c r="A122" s="24">
        <v>81</v>
      </c>
      <c r="B122" s="7" t="s">
        <v>132</v>
      </c>
      <c r="C122" s="7" t="s">
        <v>124</v>
      </c>
      <c r="D122" s="6">
        <v>2</v>
      </c>
      <c r="E122" s="7" t="s">
        <v>125</v>
      </c>
      <c r="F122" s="7"/>
      <c r="G122" s="11">
        <v>0</v>
      </c>
      <c r="H122" s="20">
        <f t="shared" si="4"/>
        <v>0</v>
      </c>
    </row>
    <row r="123" spans="1:8" s="4" customFormat="1" x14ac:dyDescent="0.25">
      <c r="A123" s="24"/>
      <c r="B123" s="30" t="s">
        <v>133</v>
      </c>
      <c r="C123" s="7"/>
      <c r="D123" s="6"/>
      <c r="E123" s="7"/>
      <c r="F123" s="7"/>
      <c r="G123" s="11"/>
      <c r="H123" s="20"/>
    </row>
    <row r="124" spans="1:8" s="4" customFormat="1" x14ac:dyDescent="0.25">
      <c r="A124" s="24">
        <v>82</v>
      </c>
      <c r="B124" s="7" t="s">
        <v>134</v>
      </c>
      <c r="C124" s="7" t="s">
        <v>82</v>
      </c>
      <c r="D124" s="6">
        <v>10000</v>
      </c>
      <c r="E124" s="7" t="s">
        <v>135</v>
      </c>
      <c r="F124" s="7"/>
      <c r="G124" s="11">
        <v>0</v>
      </c>
      <c r="H124" s="20">
        <f>ROUND(D124*ROUND(G124,2),2)</f>
        <v>0</v>
      </c>
    </row>
    <row r="125" spans="1:8" s="4" customFormat="1" x14ac:dyDescent="0.25">
      <c r="A125" s="24"/>
      <c r="B125" s="30" t="s">
        <v>136</v>
      </c>
      <c r="C125" s="7"/>
      <c r="D125" s="6"/>
      <c r="E125" s="7"/>
      <c r="F125" s="7"/>
      <c r="G125" s="11"/>
      <c r="H125" s="20"/>
    </row>
    <row r="126" spans="1:8" s="4" customFormat="1" x14ac:dyDescent="0.25">
      <c r="A126" s="24">
        <v>83</v>
      </c>
      <c r="B126" s="7" t="s">
        <v>137</v>
      </c>
      <c r="C126" s="7" t="s">
        <v>82</v>
      </c>
      <c r="D126" s="6">
        <v>5000</v>
      </c>
      <c r="E126" s="7" t="s">
        <v>138</v>
      </c>
      <c r="F126" s="7"/>
      <c r="G126" s="11">
        <v>0</v>
      </c>
      <c r="H126" s="20">
        <f>ROUND(D126*ROUND(G126,2),2)</f>
        <v>0</v>
      </c>
    </row>
    <row r="127" spans="1:8" s="4" customFormat="1" x14ac:dyDescent="0.25">
      <c r="A127" s="24"/>
      <c r="B127" s="30" t="s">
        <v>139</v>
      </c>
      <c r="C127" s="7"/>
      <c r="D127" s="6"/>
      <c r="E127" s="7"/>
      <c r="F127" s="7"/>
      <c r="G127" s="11"/>
      <c r="H127" s="20"/>
    </row>
    <row r="128" spans="1:8" s="4" customFormat="1" x14ac:dyDescent="0.25">
      <c r="A128" s="24">
        <v>84</v>
      </c>
      <c r="B128" s="7" t="s">
        <v>140</v>
      </c>
      <c r="C128" s="7" t="s">
        <v>82</v>
      </c>
      <c r="D128" s="6">
        <v>3000</v>
      </c>
      <c r="E128" s="7" t="s">
        <v>135</v>
      </c>
      <c r="F128" s="7"/>
      <c r="G128" s="11">
        <v>0</v>
      </c>
      <c r="H128" s="20">
        <f>ROUND(D128*ROUND(G128,2),2)</f>
        <v>0</v>
      </c>
    </row>
    <row r="129" spans="1:8" s="4" customFormat="1" x14ac:dyDescent="0.25">
      <c r="A129" s="24">
        <v>85</v>
      </c>
      <c r="B129" s="7" t="s">
        <v>141</v>
      </c>
      <c r="C129" s="7" t="s">
        <v>82</v>
      </c>
      <c r="D129" s="6">
        <v>1000</v>
      </c>
      <c r="E129" s="7" t="s">
        <v>142</v>
      </c>
      <c r="F129" s="7"/>
      <c r="G129" s="11">
        <v>0</v>
      </c>
      <c r="H129" s="20">
        <f>ROUND(D129*ROUND(G129,2),2)</f>
        <v>0</v>
      </c>
    </row>
    <row r="130" spans="1:8" s="4" customFormat="1" x14ac:dyDescent="0.25">
      <c r="A130" s="24"/>
      <c r="B130" s="30" t="s">
        <v>143</v>
      </c>
      <c r="C130" s="7"/>
      <c r="D130" s="6"/>
      <c r="E130" s="7"/>
      <c r="F130" s="7"/>
      <c r="G130" s="11"/>
      <c r="H130" s="20"/>
    </row>
    <row r="131" spans="1:8" s="4" customFormat="1" x14ac:dyDescent="0.25">
      <c r="A131" s="24">
        <v>86</v>
      </c>
      <c r="B131" s="7" t="s">
        <v>144</v>
      </c>
      <c r="C131" s="7" t="s">
        <v>41</v>
      </c>
      <c r="D131" s="6">
        <v>1</v>
      </c>
      <c r="E131" s="7" t="s">
        <v>145</v>
      </c>
      <c r="F131" s="7"/>
      <c r="G131" s="11">
        <v>0</v>
      </c>
      <c r="H131" s="20">
        <f t="shared" ref="H131:H145" si="5">ROUND(D131*ROUND(G131,2),2)</f>
        <v>0</v>
      </c>
    </row>
    <row r="132" spans="1:8" s="4" customFormat="1" x14ac:dyDescent="0.25">
      <c r="A132" s="24">
        <v>87</v>
      </c>
      <c r="B132" s="7" t="s">
        <v>146</v>
      </c>
      <c r="C132" s="7" t="s">
        <v>41</v>
      </c>
      <c r="D132" s="6">
        <v>6</v>
      </c>
      <c r="E132" s="7" t="s">
        <v>145</v>
      </c>
      <c r="F132" s="7"/>
      <c r="G132" s="11">
        <v>0</v>
      </c>
      <c r="H132" s="20">
        <f t="shared" si="5"/>
        <v>0</v>
      </c>
    </row>
    <row r="133" spans="1:8" s="4" customFormat="1" x14ac:dyDescent="0.25">
      <c r="A133" s="24">
        <v>88</v>
      </c>
      <c r="B133" s="7" t="s">
        <v>147</v>
      </c>
      <c r="C133" s="7" t="s">
        <v>41</v>
      </c>
      <c r="D133" s="6">
        <v>20</v>
      </c>
      <c r="E133" s="7" t="s">
        <v>145</v>
      </c>
      <c r="F133" s="7"/>
      <c r="G133" s="11">
        <v>0</v>
      </c>
      <c r="H133" s="20">
        <f t="shared" si="5"/>
        <v>0</v>
      </c>
    </row>
    <row r="134" spans="1:8" s="4" customFormat="1" x14ac:dyDescent="0.25">
      <c r="A134" s="24">
        <v>89</v>
      </c>
      <c r="B134" s="7" t="s">
        <v>147</v>
      </c>
      <c r="C134" s="7" t="s">
        <v>124</v>
      </c>
      <c r="D134" s="6">
        <v>2</v>
      </c>
      <c r="E134" s="7" t="s">
        <v>148</v>
      </c>
      <c r="F134" s="7"/>
      <c r="G134" s="11">
        <v>0</v>
      </c>
      <c r="H134" s="20">
        <f t="shared" si="5"/>
        <v>0</v>
      </c>
    </row>
    <row r="135" spans="1:8" s="4" customFormat="1" x14ac:dyDescent="0.25">
      <c r="A135" s="24">
        <v>90</v>
      </c>
      <c r="B135" s="7" t="s">
        <v>149</v>
      </c>
      <c r="C135" s="7" t="s">
        <v>41</v>
      </c>
      <c r="D135" s="6">
        <v>20</v>
      </c>
      <c r="E135" s="7" t="s">
        <v>145</v>
      </c>
      <c r="F135" s="7"/>
      <c r="G135" s="11">
        <v>0</v>
      </c>
      <c r="H135" s="20">
        <f t="shared" si="5"/>
        <v>0</v>
      </c>
    </row>
    <row r="136" spans="1:8" s="4" customFormat="1" x14ac:dyDescent="0.25">
      <c r="A136" s="24">
        <v>91</v>
      </c>
      <c r="B136" s="7" t="s">
        <v>149</v>
      </c>
      <c r="C136" s="7" t="s">
        <v>41</v>
      </c>
      <c r="D136" s="6">
        <v>3</v>
      </c>
      <c r="E136" s="7" t="s">
        <v>148</v>
      </c>
      <c r="F136" s="7"/>
      <c r="G136" s="11">
        <v>0</v>
      </c>
      <c r="H136" s="20">
        <f t="shared" si="5"/>
        <v>0</v>
      </c>
    </row>
    <row r="137" spans="1:8" s="4" customFormat="1" x14ac:dyDescent="0.25">
      <c r="A137" s="24">
        <v>92</v>
      </c>
      <c r="B137" s="7" t="s">
        <v>150</v>
      </c>
      <c r="C137" s="7" t="s">
        <v>41</v>
      </c>
      <c r="D137" s="6">
        <v>20</v>
      </c>
      <c r="E137" s="7" t="s">
        <v>145</v>
      </c>
      <c r="F137" s="7"/>
      <c r="G137" s="11">
        <v>0</v>
      </c>
      <c r="H137" s="20">
        <f t="shared" si="5"/>
        <v>0</v>
      </c>
    </row>
    <row r="138" spans="1:8" s="4" customFormat="1" x14ac:dyDescent="0.25">
      <c r="A138" s="24">
        <v>93</v>
      </c>
      <c r="B138" s="7" t="s">
        <v>151</v>
      </c>
      <c r="C138" s="7" t="s">
        <v>41</v>
      </c>
      <c r="D138" s="6">
        <v>2</v>
      </c>
      <c r="E138" s="7" t="s">
        <v>145</v>
      </c>
      <c r="F138" s="7"/>
      <c r="G138" s="11">
        <v>0</v>
      </c>
      <c r="H138" s="20">
        <f t="shared" si="5"/>
        <v>0</v>
      </c>
    </row>
    <row r="139" spans="1:8" s="4" customFormat="1" x14ac:dyDescent="0.25">
      <c r="A139" s="24">
        <v>94</v>
      </c>
      <c r="B139" s="7" t="s">
        <v>152</v>
      </c>
      <c r="C139" s="7" t="s">
        <v>41</v>
      </c>
      <c r="D139" s="6">
        <v>28</v>
      </c>
      <c r="E139" s="7" t="s">
        <v>145</v>
      </c>
      <c r="F139" s="7"/>
      <c r="G139" s="11">
        <v>0</v>
      </c>
      <c r="H139" s="20">
        <f t="shared" si="5"/>
        <v>0</v>
      </c>
    </row>
    <row r="140" spans="1:8" s="4" customFormat="1" x14ac:dyDescent="0.25">
      <c r="A140" s="24">
        <v>95</v>
      </c>
      <c r="B140" s="7" t="s">
        <v>153</v>
      </c>
      <c r="C140" s="7" t="s">
        <v>41</v>
      </c>
      <c r="D140" s="6">
        <v>3</v>
      </c>
      <c r="E140" s="7" t="s">
        <v>145</v>
      </c>
      <c r="F140" s="7"/>
      <c r="G140" s="11">
        <v>0</v>
      </c>
      <c r="H140" s="20">
        <f t="shared" si="5"/>
        <v>0</v>
      </c>
    </row>
    <row r="141" spans="1:8" s="4" customFormat="1" x14ac:dyDescent="0.25">
      <c r="A141" s="24">
        <v>96</v>
      </c>
      <c r="B141" s="7" t="s">
        <v>154</v>
      </c>
      <c r="C141" s="7" t="s">
        <v>41</v>
      </c>
      <c r="D141" s="6">
        <v>28</v>
      </c>
      <c r="E141" s="7" t="s">
        <v>145</v>
      </c>
      <c r="F141" s="7"/>
      <c r="G141" s="11">
        <v>0</v>
      </c>
      <c r="H141" s="20">
        <f t="shared" si="5"/>
        <v>0</v>
      </c>
    </row>
    <row r="142" spans="1:8" s="4" customFormat="1" x14ac:dyDescent="0.25">
      <c r="A142" s="24">
        <v>97</v>
      </c>
      <c r="B142" s="7" t="s">
        <v>155</v>
      </c>
      <c r="C142" s="7" t="s">
        <v>41</v>
      </c>
      <c r="D142" s="6">
        <v>3</v>
      </c>
      <c r="E142" s="7" t="s">
        <v>145</v>
      </c>
      <c r="F142" s="7"/>
      <c r="G142" s="11">
        <v>0</v>
      </c>
      <c r="H142" s="20">
        <f t="shared" si="5"/>
        <v>0</v>
      </c>
    </row>
    <row r="143" spans="1:8" s="4" customFormat="1" x14ac:dyDescent="0.25">
      <c r="A143" s="24">
        <v>98</v>
      </c>
      <c r="B143" s="7" t="s">
        <v>156</v>
      </c>
      <c r="C143" s="7" t="s">
        <v>41</v>
      </c>
      <c r="D143" s="6">
        <v>3</v>
      </c>
      <c r="E143" s="7" t="s">
        <v>145</v>
      </c>
      <c r="F143" s="7"/>
      <c r="G143" s="11">
        <v>0</v>
      </c>
      <c r="H143" s="20">
        <f t="shared" si="5"/>
        <v>0</v>
      </c>
    </row>
    <row r="144" spans="1:8" s="4" customFormat="1" x14ac:dyDescent="0.25">
      <c r="A144" s="24">
        <v>99</v>
      </c>
      <c r="B144" s="7" t="s">
        <v>157</v>
      </c>
      <c r="C144" s="7" t="s">
        <v>41</v>
      </c>
      <c r="D144" s="6">
        <v>3</v>
      </c>
      <c r="E144" s="7" t="s">
        <v>145</v>
      </c>
      <c r="F144" s="7"/>
      <c r="G144" s="11">
        <v>0</v>
      </c>
      <c r="H144" s="20">
        <f t="shared" si="5"/>
        <v>0</v>
      </c>
    </row>
    <row r="145" spans="1:8" s="4" customFormat="1" x14ac:dyDescent="0.25">
      <c r="A145" s="24">
        <v>100</v>
      </c>
      <c r="B145" s="7" t="s">
        <v>158</v>
      </c>
      <c r="C145" s="7" t="s">
        <v>41</v>
      </c>
      <c r="D145" s="6">
        <v>3</v>
      </c>
      <c r="E145" s="7" t="s">
        <v>145</v>
      </c>
      <c r="F145" s="7"/>
      <c r="G145" s="11">
        <v>0</v>
      </c>
      <c r="H145" s="20">
        <f t="shared" si="5"/>
        <v>0</v>
      </c>
    </row>
    <row r="146" spans="1:8" s="4" customFormat="1" x14ac:dyDescent="0.25">
      <c r="A146" s="24"/>
      <c r="B146" s="30" t="s">
        <v>159</v>
      </c>
      <c r="C146" s="7"/>
      <c r="D146" s="6"/>
      <c r="E146" s="7"/>
      <c r="F146" s="7"/>
      <c r="G146" s="11"/>
      <c r="H146" s="20"/>
    </row>
    <row r="147" spans="1:8" s="4" customFormat="1" x14ac:dyDescent="0.25">
      <c r="A147" s="24">
        <v>101</v>
      </c>
      <c r="B147" s="7" t="s">
        <v>160</v>
      </c>
      <c r="C147" s="7" t="s">
        <v>82</v>
      </c>
      <c r="D147" s="6">
        <v>200</v>
      </c>
      <c r="E147" s="7" t="s">
        <v>161</v>
      </c>
      <c r="F147" s="7"/>
      <c r="G147" s="11">
        <v>0</v>
      </c>
      <c r="H147" s="20">
        <f>ROUND(D147*ROUND(G147,2),2)</f>
        <v>0</v>
      </c>
    </row>
    <row r="148" spans="1:8" s="4" customFormat="1" x14ac:dyDescent="0.25">
      <c r="A148" s="24">
        <v>102</v>
      </c>
      <c r="B148" s="7" t="s">
        <v>162</v>
      </c>
      <c r="C148" s="7" t="s">
        <v>41</v>
      </c>
      <c r="D148" s="6">
        <v>4</v>
      </c>
      <c r="E148" s="7" t="s">
        <v>161</v>
      </c>
      <c r="F148" s="7"/>
      <c r="G148" s="11">
        <v>0</v>
      </c>
      <c r="H148" s="20">
        <f>ROUND(D148*ROUND(G148,2),2)</f>
        <v>0</v>
      </c>
    </row>
    <row r="149" spans="1:8" s="4" customFormat="1" x14ac:dyDescent="0.25">
      <c r="A149" s="24"/>
      <c r="B149" s="30" t="s">
        <v>163</v>
      </c>
      <c r="C149" s="7"/>
      <c r="D149" s="6"/>
      <c r="E149" s="7"/>
      <c r="F149" s="7"/>
      <c r="G149" s="11"/>
      <c r="H149" s="20"/>
    </row>
    <row r="150" spans="1:8" s="4" customFormat="1" x14ac:dyDescent="0.25">
      <c r="A150" s="24">
        <v>103</v>
      </c>
      <c r="B150" s="7" t="s">
        <v>164</v>
      </c>
      <c r="C150" s="7" t="s">
        <v>41</v>
      </c>
      <c r="D150" s="6">
        <v>2</v>
      </c>
      <c r="E150" s="7" t="s">
        <v>165</v>
      </c>
      <c r="F150" s="7"/>
      <c r="G150" s="11">
        <v>0</v>
      </c>
      <c r="H150" s="20">
        <f>ROUND(D150*ROUND(G150,2),2)</f>
        <v>0</v>
      </c>
    </row>
    <row r="151" spans="1:8" s="4" customFormat="1" x14ac:dyDescent="0.25">
      <c r="A151" s="24">
        <v>104</v>
      </c>
      <c r="B151" s="7" t="s">
        <v>166</v>
      </c>
      <c r="C151" s="7" t="s">
        <v>41</v>
      </c>
      <c r="D151" s="6">
        <v>2</v>
      </c>
      <c r="E151" s="7" t="s">
        <v>165</v>
      </c>
      <c r="F151" s="7"/>
      <c r="G151" s="11">
        <v>0</v>
      </c>
      <c r="H151" s="20">
        <f>ROUND(D151*ROUND(G151,2),2)</f>
        <v>0</v>
      </c>
    </row>
    <row r="152" spans="1:8" s="4" customFormat="1" x14ac:dyDescent="0.25">
      <c r="A152" s="24">
        <v>105</v>
      </c>
      <c r="B152" s="7" t="s">
        <v>167</v>
      </c>
      <c r="C152" s="7" t="s">
        <v>41</v>
      </c>
      <c r="D152" s="6">
        <v>3</v>
      </c>
      <c r="E152" s="7" t="s">
        <v>165</v>
      </c>
      <c r="F152" s="7"/>
      <c r="G152" s="11">
        <v>0</v>
      </c>
      <c r="H152" s="20">
        <f>ROUND(D152*ROUND(G152,2),2)</f>
        <v>0</v>
      </c>
    </row>
    <row r="153" spans="1:8" s="4" customFormat="1" x14ac:dyDescent="0.25">
      <c r="A153" s="24">
        <v>106</v>
      </c>
      <c r="B153" s="7" t="s">
        <v>168</v>
      </c>
      <c r="C153" s="7" t="s">
        <v>41</v>
      </c>
      <c r="D153" s="6">
        <v>4</v>
      </c>
      <c r="E153" s="7" t="s">
        <v>165</v>
      </c>
      <c r="F153" s="7"/>
      <c r="G153" s="11">
        <v>0</v>
      </c>
      <c r="H153" s="20">
        <f>ROUND(D153*ROUND(G153,2),2)</f>
        <v>0</v>
      </c>
    </row>
    <row r="154" spans="1:8" s="4" customFormat="1" x14ac:dyDescent="0.25">
      <c r="A154" s="24"/>
      <c r="B154" s="30" t="s">
        <v>169</v>
      </c>
      <c r="C154" s="7"/>
      <c r="D154" s="6"/>
      <c r="E154" s="7"/>
      <c r="F154" s="7"/>
      <c r="G154" s="11"/>
      <c r="H154" s="20"/>
    </row>
    <row r="155" spans="1:8" s="4" customFormat="1" x14ac:dyDescent="0.25">
      <c r="A155" s="24">
        <v>107</v>
      </c>
      <c r="B155" s="7" t="s">
        <v>170</v>
      </c>
      <c r="C155" s="7" t="s">
        <v>82</v>
      </c>
      <c r="D155" s="6">
        <v>16</v>
      </c>
      <c r="E155" s="7" t="s">
        <v>171</v>
      </c>
      <c r="F155" s="7"/>
      <c r="G155" s="11">
        <v>0</v>
      </c>
      <c r="H155" s="20">
        <f>ROUND(D155*ROUND(G155,2),2)</f>
        <v>0</v>
      </c>
    </row>
    <row r="156" spans="1:8" s="4" customFormat="1" x14ac:dyDescent="0.25">
      <c r="A156" s="24"/>
      <c r="B156" s="30" t="s">
        <v>172</v>
      </c>
      <c r="C156" s="7" t="s">
        <v>82</v>
      </c>
      <c r="D156" s="6"/>
      <c r="E156" s="7"/>
      <c r="F156" s="7"/>
      <c r="G156" s="11"/>
      <c r="H156" s="20"/>
    </row>
    <row r="157" spans="1:8" s="4" customFormat="1" x14ac:dyDescent="0.25">
      <c r="A157" s="24">
        <v>108</v>
      </c>
      <c r="B157" s="7" t="s">
        <v>173</v>
      </c>
      <c r="C157" s="7" t="s">
        <v>82</v>
      </c>
      <c r="D157" s="6">
        <v>1000</v>
      </c>
      <c r="E157" s="7" t="s">
        <v>174</v>
      </c>
      <c r="F157" s="7"/>
      <c r="G157" s="11">
        <v>0</v>
      </c>
      <c r="H157" s="20">
        <f>ROUND(D157*ROUND(G157,2),2)</f>
        <v>0</v>
      </c>
    </row>
    <row r="158" spans="1:8" s="4" customFormat="1" x14ac:dyDescent="0.25">
      <c r="A158" s="24">
        <v>109</v>
      </c>
      <c r="B158" s="7" t="s">
        <v>175</v>
      </c>
      <c r="C158" s="7" t="s">
        <v>82</v>
      </c>
      <c r="D158" s="6">
        <v>3000</v>
      </c>
      <c r="E158" s="7" t="s">
        <v>174</v>
      </c>
      <c r="F158" s="7"/>
      <c r="G158" s="11">
        <v>0</v>
      </c>
      <c r="H158" s="20">
        <f>ROUND(D158*ROUND(G158,2),2)</f>
        <v>0</v>
      </c>
    </row>
    <row r="159" spans="1:8" s="4" customFormat="1" x14ac:dyDescent="0.25">
      <c r="A159" s="24"/>
      <c r="B159" s="30" t="s">
        <v>176</v>
      </c>
      <c r="C159" s="7"/>
      <c r="D159" s="6"/>
      <c r="E159" s="7"/>
      <c r="F159" s="7"/>
      <c r="G159" s="11"/>
      <c r="H159" s="20"/>
    </row>
    <row r="160" spans="1:8" s="4" customFormat="1" x14ac:dyDescent="0.25">
      <c r="A160" s="24">
        <v>110</v>
      </c>
      <c r="B160" s="7" t="s">
        <v>177</v>
      </c>
      <c r="C160" s="7" t="s">
        <v>82</v>
      </c>
      <c r="D160" s="6">
        <v>30</v>
      </c>
      <c r="E160" s="7" t="s">
        <v>178</v>
      </c>
      <c r="F160" s="7"/>
      <c r="G160" s="11">
        <v>0</v>
      </c>
      <c r="H160" s="20">
        <f>ROUND(D160*ROUND(G160,2),2)</f>
        <v>0</v>
      </c>
    </row>
    <row r="161" spans="1:8" s="4" customFormat="1" x14ac:dyDescent="0.25">
      <c r="A161" s="24">
        <v>111</v>
      </c>
      <c r="B161" s="7" t="s">
        <v>179</v>
      </c>
      <c r="C161" s="7" t="s">
        <v>82</v>
      </c>
      <c r="D161" s="6">
        <v>60</v>
      </c>
      <c r="E161" s="7" t="s">
        <v>178</v>
      </c>
      <c r="F161" s="7"/>
      <c r="G161" s="11">
        <v>0</v>
      </c>
      <c r="H161" s="20">
        <f>ROUND(D161*ROUND(G161,2),2)</f>
        <v>0</v>
      </c>
    </row>
    <row r="162" spans="1:8" s="4" customFormat="1" x14ac:dyDescent="0.25">
      <c r="A162" s="24">
        <v>112</v>
      </c>
      <c r="B162" s="7" t="s">
        <v>180</v>
      </c>
      <c r="C162" s="7" t="s">
        <v>82</v>
      </c>
      <c r="D162" s="6">
        <v>80</v>
      </c>
      <c r="E162" s="7" t="s">
        <v>178</v>
      </c>
      <c r="F162" s="7"/>
      <c r="G162" s="11">
        <v>0</v>
      </c>
      <c r="H162" s="20">
        <f>ROUND(D162*ROUND(G162,2),2)</f>
        <v>0</v>
      </c>
    </row>
    <row r="163" spans="1:8" s="4" customFormat="1" x14ac:dyDescent="0.25">
      <c r="A163" s="24"/>
      <c r="B163" s="30" t="s">
        <v>181</v>
      </c>
      <c r="C163" s="7"/>
      <c r="D163" s="6"/>
      <c r="E163" s="7"/>
      <c r="F163" s="7"/>
      <c r="G163" s="11"/>
      <c r="H163" s="20"/>
    </row>
    <row r="164" spans="1:8" s="4" customFormat="1" x14ac:dyDescent="0.25">
      <c r="A164" s="24">
        <v>113</v>
      </c>
      <c r="B164" s="7" t="s">
        <v>182</v>
      </c>
      <c r="C164" s="7" t="s">
        <v>82</v>
      </c>
      <c r="D164" s="6">
        <v>1500</v>
      </c>
      <c r="E164" s="7" t="s">
        <v>183</v>
      </c>
      <c r="F164" s="7"/>
      <c r="G164" s="11">
        <v>0</v>
      </c>
      <c r="H164" s="20">
        <f>ROUND(D164*ROUND(G164,2),2)</f>
        <v>0</v>
      </c>
    </row>
    <row r="165" spans="1:8" s="4" customFormat="1" x14ac:dyDescent="0.25">
      <c r="A165" s="24"/>
      <c r="B165" s="30" t="s">
        <v>184</v>
      </c>
      <c r="C165" s="7"/>
      <c r="D165" s="6"/>
      <c r="E165" s="7"/>
      <c r="F165" s="7"/>
      <c r="G165" s="11"/>
      <c r="H165" s="20"/>
    </row>
    <row r="166" spans="1:8" s="4" customFormat="1" x14ac:dyDescent="0.25">
      <c r="A166" s="24">
        <v>114</v>
      </c>
      <c r="B166" s="7" t="s">
        <v>185</v>
      </c>
      <c r="C166" s="7" t="s">
        <v>82</v>
      </c>
      <c r="D166" s="6">
        <v>10</v>
      </c>
      <c r="E166" s="7" t="s">
        <v>186</v>
      </c>
      <c r="F166" s="7"/>
      <c r="G166" s="11">
        <v>0</v>
      </c>
      <c r="H166" s="20">
        <f>ROUND(D166*ROUND(G166,2),2)</f>
        <v>0</v>
      </c>
    </row>
    <row r="167" spans="1:8" s="4" customFormat="1" x14ac:dyDescent="0.25">
      <c r="A167" s="24"/>
      <c r="B167" s="30" t="s">
        <v>187</v>
      </c>
      <c r="C167" s="7"/>
      <c r="D167" s="6"/>
      <c r="E167" s="7"/>
      <c r="F167" s="7"/>
      <c r="G167" s="11"/>
      <c r="H167" s="20"/>
    </row>
    <row r="168" spans="1:8" s="4" customFormat="1" x14ac:dyDescent="0.25">
      <c r="A168" s="24">
        <v>115</v>
      </c>
      <c r="B168" s="7" t="s">
        <v>188</v>
      </c>
      <c r="C168" s="7" t="s">
        <v>82</v>
      </c>
      <c r="D168" s="6">
        <v>120</v>
      </c>
      <c r="E168" s="7" t="s">
        <v>189</v>
      </c>
      <c r="F168" s="7"/>
      <c r="G168" s="11">
        <v>0</v>
      </c>
      <c r="H168" s="20">
        <f>ROUND(D168*ROUND(G168,2),2)</f>
        <v>0</v>
      </c>
    </row>
    <row r="169" spans="1:8" s="4" customFormat="1" x14ac:dyDescent="0.25">
      <c r="A169" s="24">
        <v>116</v>
      </c>
      <c r="B169" s="7" t="s">
        <v>190</v>
      </c>
      <c r="C169" s="7" t="s">
        <v>82</v>
      </c>
      <c r="D169" s="6">
        <v>40</v>
      </c>
      <c r="E169" s="7" t="s">
        <v>189</v>
      </c>
      <c r="F169" s="7"/>
      <c r="G169" s="11">
        <v>0</v>
      </c>
      <c r="H169" s="20">
        <f>ROUND(D169*ROUND(G169,2),2)</f>
        <v>0</v>
      </c>
    </row>
    <row r="170" spans="1:8" s="4" customFormat="1" x14ac:dyDescent="0.25">
      <c r="A170" s="24">
        <v>117</v>
      </c>
      <c r="B170" s="7" t="s">
        <v>191</v>
      </c>
      <c r="C170" s="7" t="s">
        <v>82</v>
      </c>
      <c r="D170" s="6">
        <v>100</v>
      </c>
      <c r="E170" s="7" t="s">
        <v>189</v>
      </c>
      <c r="F170" s="7"/>
      <c r="G170" s="11">
        <v>0</v>
      </c>
      <c r="H170" s="20">
        <f>ROUND(D170*ROUND(G170,2),2)</f>
        <v>0</v>
      </c>
    </row>
    <row r="171" spans="1:8" s="4" customFormat="1" x14ac:dyDescent="0.25">
      <c r="A171" s="24">
        <v>118</v>
      </c>
      <c r="B171" s="7" t="s">
        <v>192</v>
      </c>
      <c r="C171" s="7" t="s">
        <v>82</v>
      </c>
      <c r="D171" s="6">
        <v>32</v>
      </c>
      <c r="E171" s="7" t="s">
        <v>189</v>
      </c>
      <c r="F171" s="7"/>
      <c r="G171" s="11">
        <v>0</v>
      </c>
      <c r="H171" s="20">
        <f>ROUND(D171*ROUND(G171,2),2)</f>
        <v>0</v>
      </c>
    </row>
    <row r="172" spans="1:8" s="4" customFormat="1" x14ac:dyDescent="0.25">
      <c r="A172" s="24">
        <v>119</v>
      </c>
      <c r="B172" s="7" t="s">
        <v>193</v>
      </c>
      <c r="C172" s="7" t="s">
        <v>82</v>
      </c>
      <c r="D172" s="6">
        <v>30</v>
      </c>
      <c r="E172" s="7" t="s">
        <v>189</v>
      </c>
      <c r="F172" s="7"/>
      <c r="G172" s="11">
        <v>0</v>
      </c>
      <c r="H172" s="20">
        <f>ROUND(D172*ROUND(G172,2),2)</f>
        <v>0</v>
      </c>
    </row>
    <row r="173" spans="1:8" s="4" customFormat="1" x14ac:dyDescent="0.25">
      <c r="A173" s="24"/>
      <c r="B173" s="30" t="s">
        <v>194</v>
      </c>
      <c r="C173" s="7"/>
      <c r="D173" s="6"/>
      <c r="E173" s="7"/>
      <c r="F173" s="7"/>
      <c r="G173" s="11"/>
      <c r="H173" s="20"/>
    </row>
    <row r="174" spans="1:8" s="4" customFormat="1" x14ac:dyDescent="0.25">
      <c r="A174" s="24">
        <v>120</v>
      </c>
      <c r="B174" s="7" t="s">
        <v>195</v>
      </c>
      <c r="C174" s="7" t="s">
        <v>82</v>
      </c>
      <c r="D174" s="6">
        <v>60</v>
      </c>
      <c r="E174" s="7" t="s">
        <v>189</v>
      </c>
      <c r="F174" s="7"/>
      <c r="G174" s="11">
        <v>0</v>
      </c>
      <c r="H174" s="20">
        <f>ROUND(D174*ROUND(G174,2),2)</f>
        <v>0</v>
      </c>
    </row>
    <row r="175" spans="1:8" s="4" customFormat="1" x14ac:dyDescent="0.25">
      <c r="A175" s="24"/>
      <c r="B175" s="30" t="s">
        <v>196</v>
      </c>
      <c r="C175" s="7"/>
      <c r="D175" s="6"/>
      <c r="E175" s="7"/>
      <c r="F175" s="7"/>
      <c r="G175" s="11"/>
      <c r="H175" s="20"/>
    </row>
    <row r="176" spans="1:8" s="4" customFormat="1" x14ac:dyDescent="0.25">
      <c r="A176" s="24">
        <v>121</v>
      </c>
      <c r="B176" s="7" t="s">
        <v>197</v>
      </c>
      <c r="C176" s="7" t="s">
        <v>82</v>
      </c>
      <c r="D176" s="6">
        <v>100</v>
      </c>
      <c r="E176" s="7" t="s">
        <v>198</v>
      </c>
      <c r="F176" s="7"/>
      <c r="G176" s="11">
        <v>0</v>
      </c>
      <c r="H176" s="20">
        <f>ROUND(D176*ROUND(G176,2),2)</f>
        <v>0</v>
      </c>
    </row>
    <row r="177" spans="1:8" s="4" customFormat="1" x14ac:dyDescent="0.25">
      <c r="A177" s="24">
        <v>122</v>
      </c>
      <c r="B177" s="7" t="s">
        <v>199</v>
      </c>
      <c r="C177" s="7" t="s">
        <v>82</v>
      </c>
      <c r="D177" s="6">
        <v>20</v>
      </c>
      <c r="E177" s="7" t="s">
        <v>198</v>
      </c>
      <c r="F177" s="7"/>
      <c r="G177" s="11">
        <v>0</v>
      </c>
      <c r="H177" s="20">
        <f>ROUND(D177*ROUND(G177,2),2)</f>
        <v>0</v>
      </c>
    </row>
    <row r="178" spans="1:8" s="4" customFormat="1" x14ac:dyDescent="0.25">
      <c r="A178" s="24">
        <v>123</v>
      </c>
      <c r="B178" s="7" t="s">
        <v>200</v>
      </c>
      <c r="C178" s="7" t="s">
        <v>124</v>
      </c>
      <c r="D178" s="6">
        <v>100</v>
      </c>
      <c r="E178" s="7" t="s">
        <v>198</v>
      </c>
      <c r="F178" s="7"/>
      <c r="G178" s="11">
        <v>0</v>
      </c>
      <c r="H178" s="20">
        <f>ROUND(D178*ROUND(G178,2),2)</f>
        <v>0</v>
      </c>
    </row>
    <row r="179" spans="1:8" s="4" customFormat="1" x14ac:dyDescent="0.25">
      <c r="A179" s="24">
        <v>124</v>
      </c>
      <c r="B179" s="7" t="s">
        <v>201</v>
      </c>
      <c r="C179" s="7" t="s">
        <v>82</v>
      </c>
      <c r="D179" s="6">
        <v>200</v>
      </c>
      <c r="E179" s="7" t="s">
        <v>198</v>
      </c>
      <c r="F179" s="7"/>
      <c r="G179" s="11">
        <v>0</v>
      </c>
      <c r="H179" s="20">
        <f>ROUND(D179*ROUND(G179,2),2)</f>
        <v>0</v>
      </c>
    </row>
    <row r="180" spans="1:8" s="4" customFormat="1" x14ac:dyDescent="0.25">
      <c r="A180" s="24">
        <v>125</v>
      </c>
      <c r="B180" s="7" t="s">
        <v>202</v>
      </c>
      <c r="C180" s="7" t="s">
        <v>82</v>
      </c>
      <c r="D180" s="6">
        <v>50</v>
      </c>
      <c r="E180" s="7" t="s">
        <v>198</v>
      </c>
      <c r="F180" s="7"/>
      <c r="G180" s="11">
        <v>0</v>
      </c>
      <c r="H180" s="20">
        <f>ROUND(D180*ROUND(G180,2),2)</f>
        <v>0</v>
      </c>
    </row>
    <row r="181" spans="1:8" s="4" customFormat="1" x14ac:dyDescent="0.25">
      <c r="A181" s="24"/>
      <c r="B181" s="30" t="s">
        <v>203</v>
      </c>
      <c r="C181" s="7"/>
      <c r="D181" s="6"/>
      <c r="E181" s="7"/>
      <c r="F181" s="7"/>
      <c r="G181" s="11"/>
      <c r="H181" s="20"/>
    </row>
    <row r="182" spans="1:8" s="4" customFormat="1" x14ac:dyDescent="0.25">
      <c r="A182" s="24">
        <v>126</v>
      </c>
      <c r="B182" s="7" t="s">
        <v>204</v>
      </c>
      <c r="C182" s="7" t="s">
        <v>82</v>
      </c>
      <c r="D182" s="6">
        <v>11</v>
      </c>
      <c r="E182" s="7" t="s">
        <v>205</v>
      </c>
      <c r="F182" s="7"/>
      <c r="G182" s="11">
        <v>0</v>
      </c>
      <c r="H182" s="20">
        <f>ROUND(D182*ROUND(G182,2),2)</f>
        <v>0</v>
      </c>
    </row>
    <row r="183" spans="1:8" s="4" customFormat="1" x14ac:dyDescent="0.25">
      <c r="A183" s="24">
        <v>127</v>
      </c>
      <c r="B183" s="7" t="s">
        <v>206</v>
      </c>
      <c r="C183" s="7" t="s">
        <v>82</v>
      </c>
      <c r="D183" s="6">
        <v>9</v>
      </c>
      <c r="E183" s="7" t="s">
        <v>205</v>
      </c>
      <c r="F183" s="7"/>
      <c r="G183" s="11">
        <v>0</v>
      </c>
      <c r="H183" s="20">
        <f>ROUND(D183*ROUND(G183,2),2)</f>
        <v>0</v>
      </c>
    </row>
    <row r="184" spans="1:8" s="4" customFormat="1" x14ac:dyDescent="0.25">
      <c r="A184" s="24">
        <v>128</v>
      </c>
      <c r="B184" s="7" t="s">
        <v>207</v>
      </c>
      <c r="C184" s="7" t="s">
        <v>82</v>
      </c>
      <c r="D184" s="6">
        <v>3</v>
      </c>
      <c r="E184" s="7" t="s">
        <v>205</v>
      </c>
      <c r="F184" s="7"/>
      <c r="G184" s="11">
        <v>0</v>
      </c>
      <c r="H184" s="20">
        <f>ROUND(D184*ROUND(G184,2),2)</f>
        <v>0</v>
      </c>
    </row>
    <row r="185" spans="1:8" x14ac:dyDescent="0.25">
      <c r="A185" s="28"/>
      <c r="B185" s="1" t="s">
        <v>208</v>
      </c>
      <c r="C185" s="2"/>
      <c r="D185" s="3" t="s">
        <v>209</v>
      </c>
      <c r="E185" s="2"/>
      <c r="F185" s="2"/>
      <c r="G185" s="2"/>
      <c r="H185" s="21">
        <f>SUM(H34:H184)</f>
        <v>0</v>
      </c>
    </row>
    <row r="186" spans="1:8" x14ac:dyDescent="0.25">
      <c r="A186" s="28"/>
      <c r="B186" s="1" t="s">
        <v>210</v>
      </c>
      <c r="C186" s="2"/>
      <c r="D186" s="2"/>
      <c r="E186" s="2"/>
      <c r="F186" s="2"/>
      <c r="G186" s="2"/>
      <c r="H186" s="21">
        <f>H185*0.18</f>
        <v>0</v>
      </c>
    </row>
    <row r="187" spans="1:8" ht="15.75" thickBot="1" x14ac:dyDescent="0.3">
      <c r="A187" s="29"/>
      <c r="B187" s="15" t="s">
        <v>211</v>
      </c>
      <c r="C187" s="14"/>
      <c r="D187" s="14"/>
      <c r="E187" s="14"/>
      <c r="F187" s="14"/>
      <c r="G187" s="14"/>
      <c r="H187" s="22">
        <f>SUM(H185:H186)</f>
        <v>0</v>
      </c>
    </row>
    <row r="188" spans="1:8" ht="39.950000000000003" customHeight="1" x14ac:dyDescent="0.25">
      <c r="B188" s="63" t="s">
        <v>212</v>
      </c>
      <c r="C188" s="64"/>
      <c r="D188" s="64"/>
      <c r="E188" s="64"/>
      <c r="F188" s="64"/>
      <c r="G188" s="64"/>
      <c r="H188" s="64"/>
    </row>
    <row r="189" spans="1:8" ht="20.100000000000001" customHeight="1" x14ac:dyDescent="0.25">
      <c r="B189" s="65" t="s">
        <v>213</v>
      </c>
      <c r="C189" s="66"/>
      <c r="D189" s="66"/>
      <c r="E189" s="66"/>
      <c r="F189" s="66"/>
      <c r="G189" s="66"/>
      <c r="H189" s="66"/>
    </row>
    <row r="190" spans="1:8" x14ac:dyDescent="0.25">
      <c r="B190" s="67" t="s">
        <v>214</v>
      </c>
      <c r="C190" s="58"/>
      <c r="D190" s="58"/>
      <c r="E190" s="58"/>
      <c r="F190" s="58"/>
      <c r="G190" s="58"/>
      <c r="H190" s="58"/>
    </row>
    <row r="191" spans="1:8" x14ac:dyDescent="0.25">
      <c r="B191" s="57" t="s">
        <v>215</v>
      </c>
      <c r="C191" s="58"/>
      <c r="D191" s="58"/>
      <c r="E191" s="58"/>
      <c r="F191" s="58"/>
      <c r="G191" s="58"/>
      <c r="H191" s="58"/>
    </row>
    <row r="192" spans="1:8" x14ac:dyDescent="0.25">
      <c r="B192" s="57" t="s">
        <v>216</v>
      </c>
      <c r="C192" s="58"/>
      <c r="D192" s="58"/>
      <c r="E192" s="58"/>
      <c r="F192" s="58"/>
      <c r="G192" s="58"/>
      <c r="H192" s="58"/>
    </row>
    <row r="194" spans="2:8" s="4" customFormat="1" x14ac:dyDescent="0.25">
      <c r="B194" s="12" t="s">
        <v>217</v>
      </c>
      <c r="D194" s="12" t="s">
        <v>218</v>
      </c>
      <c r="H194" s="12" t="s">
        <v>219</v>
      </c>
    </row>
    <row r="196" spans="2:8" x14ac:dyDescent="0.25">
      <c r="B196" s="13" t="s">
        <v>220</v>
      </c>
    </row>
  </sheetData>
  <mergeCells count="63">
    <mergeCell ref="B192:H192"/>
    <mergeCell ref="C33:E33"/>
    <mergeCell ref="F33:H33"/>
    <mergeCell ref="B188:H188"/>
    <mergeCell ref="B189:H189"/>
    <mergeCell ref="B190:H190"/>
    <mergeCell ref="B191:H191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2013-10-08T07:38:15Z</dcterms:created>
  <dcterms:modified xsi:type="dcterms:W3CDTF">2013-10-08T10:27:16Z</dcterms:modified>
</cp:coreProperties>
</file>